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gordo\Documents\SOFF Procurement\Kiritimati New UAS Material Liss\"/>
    </mc:Choice>
  </mc:AlternateContent>
  <xr:revisionPtr revIDLastSave="0" documentId="13_ncr:1_{7EFC33C0-0146-41B0-9312-E84DDE45F8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OQ" sheetId="1" r:id="rId1"/>
    <sheet name="SUM" sheetId="2" r:id="rId2"/>
  </sheets>
  <externalReferences>
    <externalReference r:id="rId3"/>
  </externalReferences>
  <definedNames>
    <definedName name="a">[1]WorkOut!#REF!</definedName>
    <definedName name="_xlnm.Print_Area" localSheetId="0">BOQ!$A$1:$G$177</definedName>
    <definedName name="_xlnm.Print_Area" localSheetId="1">SUM!$A$1:$E$21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1" l="1"/>
  <c r="C17" i="2"/>
  <c r="C16" i="2"/>
  <c r="C11" i="2"/>
  <c r="C9" i="2"/>
  <c r="D3" i="2"/>
  <c r="C3" i="2"/>
  <c r="G176" i="1"/>
  <c r="G175" i="1"/>
  <c r="G173" i="1"/>
  <c r="G171" i="1"/>
  <c r="G170" i="1"/>
  <c r="G169" i="1"/>
  <c r="G168" i="1"/>
  <c r="G167" i="1"/>
  <c r="G166" i="1"/>
  <c r="G165" i="1"/>
  <c r="G163" i="1"/>
  <c r="G162" i="1"/>
  <c r="G161" i="1"/>
  <c r="G160" i="1"/>
  <c r="G159" i="1"/>
  <c r="G157" i="1"/>
  <c r="G156" i="1"/>
  <c r="G155" i="1"/>
  <c r="G154" i="1"/>
  <c r="G153" i="1"/>
  <c r="G152" i="1"/>
  <c r="G151" i="1"/>
  <c r="G150" i="1"/>
  <c r="G149" i="1"/>
  <c r="G146" i="1"/>
  <c r="E146" i="1"/>
  <c r="G145" i="1"/>
  <c r="G144" i="1"/>
  <c r="G143" i="1"/>
  <c r="E143" i="1"/>
  <c r="G142" i="1"/>
  <c r="G141" i="1"/>
  <c r="G140" i="1"/>
  <c r="G139" i="1"/>
  <c r="G138" i="1"/>
  <c r="G137" i="1"/>
  <c r="G136" i="1"/>
  <c r="G135" i="1"/>
  <c r="G134" i="1"/>
  <c r="E134" i="1"/>
  <c r="G133" i="1"/>
  <c r="G132" i="1"/>
  <c r="G131" i="1"/>
  <c r="G130" i="1"/>
  <c r="G129" i="1"/>
  <c r="G128" i="1"/>
  <c r="G127" i="1"/>
  <c r="G126" i="1"/>
  <c r="G124" i="1"/>
  <c r="G123" i="1"/>
  <c r="G122" i="1"/>
  <c r="G121" i="1"/>
  <c r="G117" i="1"/>
  <c r="G116" i="1"/>
  <c r="G115" i="1"/>
  <c r="G114" i="1"/>
  <c r="E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7" i="1"/>
  <c r="G86" i="1"/>
  <c r="G85" i="1"/>
  <c r="G84" i="1"/>
  <c r="D83" i="1"/>
  <c r="G83" i="1" s="1"/>
  <c r="G82" i="1"/>
  <c r="C82" i="1"/>
  <c r="G81" i="1"/>
  <c r="G80" i="1"/>
  <c r="G79" i="1"/>
  <c r="C78" i="1"/>
  <c r="C15" i="2" s="1"/>
  <c r="G76" i="1"/>
  <c r="E76" i="1"/>
  <c r="C76" i="1"/>
  <c r="G75" i="1"/>
  <c r="E75" i="1"/>
  <c r="G74" i="1"/>
  <c r="E74" i="1"/>
  <c r="C74" i="1"/>
  <c r="G73" i="1"/>
  <c r="E73" i="1"/>
  <c r="G72" i="1"/>
  <c r="G71" i="1"/>
  <c r="E71" i="1"/>
  <c r="C71" i="1"/>
  <c r="G70" i="1"/>
  <c r="E70" i="1"/>
  <c r="C70" i="1"/>
  <c r="G69" i="1"/>
  <c r="E69" i="1"/>
  <c r="C69" i="1"/>
  <c r="C68" i="1"/>
  <c r="C14" i="2" s="1"/>
  <c r="G66" i="1"/>
  <c r="D65" i="1"/>
  <c r="G65" i="1" s="1"/>
  <c r="G64" i="1"/>
  <c r="G63" i="1"/>
  <c r="G62" i="1"/>
  <c r="G61" i="1"/>
  <c r="C61" i="1"/>
  <c r="G60" i="1"/>
  <c r="C60" i="1"/>
  <c r="G59" i="1"/>
  <c r="C59" i="1"/>
  <c r="G58" i="1"/>
  <c r="G57" i="1"/>
  <c r="G56" i="1"/>
  <c r="G55" i="1"/>
  <c r="G54" i="1"/>
  <c r="E54" i="1"/>
  <c r="C54" i="1"/>
  <c r="G53" i="1"/>
  <c r="E53" i="1"/>
  <c r="C53" i="1"/>
  <c r="C52" i="1"/>
  <c r="C13" i="2" s="1"/>
  <c r="G50" i="1"/>
  <c r="D49" i="1"/>
  <c r="G49" i="1" s="1"/>
  <c r="G48" i="1"/>
  <c r="E48" i="1"/>
  <c r="E47" i="1"/>
  <c r="D47" i="1"/>
  <c r="G47" i="1" s="1"/>
  <c r="B47" i="1"/>
  <c r="B48" i="1" s="1"/>
  <c r="B49" i="1" s="1"/>
  <c r="B50" i="1" s="1"/>
  <c r="E46" i="1"/>
  <c r="D46" i="1"/>
  <c r="G46" i="1" s="1"/>
  <c r="C45" i="1"/>
  <c r="C12" i="2" s="1"/>
  <c r="G43" i="1"/>
  <c r="C43" i="1"/>
  <c r="D42" i="1"/>
  <c r="G42" i="1" s="1"/>
  <c r="G41" i="1"/>
  <c r="D40" i="1"/>
  <c r="G40" i="1" s="1"/>
  <c r="C40" i="1"/>
  <c r="G39" i="1"/>
  <c r="D38" i="1"/>
  <c r="G38" i="1" s="1"/>
  <c r="D37" i="1"/>
  <c r="G37" i="1" s="1"/>
  <c r="D36" i="1"/>
  <c r="G36" i="1" s="1"/>
  <c r="D35" i="1"/>
  <c r="D34" i="1"/>
  <c r="D33" i="1"/>
  <c r="G33" i="1" s="1"/>
  <c r="D32" i="1"/>
  <c r="D31" i="1"/>
  <c r="G31" i="1" s="1"/>
  <c r="B31" i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D30" i="1"/>
  <c r="G30" i="1" s="1"/>
  <c r="G27" i="1"/>
  <c r="D26" i="1"/>
  <c r="G26" i="1" s="1"/>
  <c r="C26" i="1"/>
  <c r="D25" i="1"/>
  <c r="G25" i="1" s="1"/>
  <c r="E24" i="1"/>
  <c r="D24" i="1"/>
  <c r="G24" i="1" s="1"/>
  <c r="C24" i="1"/>
  <c r="B24" i="1"/>
  <c r="B25" i="1" s="1"/>
  <c r="B26" i="1" s="1"/>
  <c r="B27" i="1" s="1"/>
  <c r="E23" i="1"/>
  <c r="D23" i="1"/>
  <c r="G23" i="1" s="1"/>
  <c r="C23" i="1"/>
  <c r="C22" i="1"/>
  <c r="C10" i="2" s="1"/>
  <c r="D21" i="1"/>
  <c r="G21" i="1" s="1"/>
  <c r="D20" i="1"/>
  <c r="G20" i="1" s="1"/>
  <c r="D19" i="1"/>
  <c r="G19" i="1" s="1"/>
  <c r="D16" i="1"/>
  <c r="G16" i="1" s="1"/>
  <c r="D15" i="1"/>
  <c r="G15" i="1" s="1"/>
  <c r="D14" i="1"/>
  <c r="G14" i="1" s="1"/>
  <c r="E13" i="1"/>
  <c r="D13" i="1"/>
  <c r="C13" i="1"/>
  <c r="E12" i="1"/>
  <c r="D12" i="1"/>
  <c r="G12" i="1" s="1"/>
  <c r="C12" i="1"/>
  <c r="E11" i="1"/>
  <c r="D11" i="1"/>
  <c r="G11" i="1" s="1"/>
  <c r="C11" i="1"/>
  <c r="C10" i="1"/>
  <c r="C8" i="2" s="1"/>
  <c r="A18" i="1"/>
  <c r="C4" i="1"/>
  <c r="C4" i="2" s="1"/>
  <c r="B20" i="1" l="1"/>
  <c r="B21" i="1" s="1"/>
  <c r="G119" i="1"/>
  <c r="G78" i="1"/>
  <c r="A22" i="1"/>
  <c r="A29" i="1" s="1"/>
  <c r="A45" i="1" s="1"/>
  <c r="A52" i="1" s="1"/>
  <c r="A68" i="1" s="1"/>
  <c r="G68" i="1"/>
  <c r="G52" i="1"/>
  <c r="G32" i="1"/>
  <c r="G34" i="1"/>
  <c r="G35" i="1"/>
  <c r="G13" i="1"/>
  <c r="G10" i="1" s="1"/>
  <c r="G22" i="1"/>
  <c r="G45" i="1"/>
  <c r="G89" i="1"/>
  <c r="G18" i="1"/>
  <c r="B11" i="1"/>
  <c r="B12" i="1" s="1"/>
  <c r="B13" i="1" s="1"/>
  <c r="B14" i="1" s="1"/>
  <c r="B15" i="1" s="1"/>
  <c r="B16" i="1" s="1"/>
  <c r="B53" i="1" l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G29" i="1"/>
  <c r="G4" i="1" s="1"/>
  <c r="E7" i="2"/>
  <c r="E19" i="2" s="1"/>
  <c r="A78" i="1"/>
  <c r="B69" i="1"/>
  <c r="B70" i="1" s="1"/>
  <c r="B71" i="1" s="1"/>
  <c r="B72" i="1" s="1"/>
  <c r="B73" i="1" s="1"/>
  <c r="B74" i="1" s="1"/>
  <c r="B75" i="1" s="1"/>
  <c r="B76" i="1" s="1"/>
  <c r="A89" i="1" l="1"/>
  <c r="B79" i="1"/>
  <c r="B80" i="1" s="1"/>
  <c r="B81" i="1" s="1"/>
  <c r="B82" i="1" s="1"/>
  <c r="B83" i="1" s="1"/>
  <c r="B85" i="1" s="1"/>
  <c r="B86" i="1" s="1"/>
  <c r="B87" i="1" s="1"/>
  <c r="B90" i="1" l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A119" i="1"/>
  <c r="B121" i="1" l="1"/>
  <c r="B122" i="1" s="1"/>
  <c r="B123" i="1" s="1"/>
  <c r="B124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9" i="1" s="1"/>
  <c r="B150" i="1" s="1"/>
  <c r="B152" i="1" s="1"/>
  <c r="B153" i="1" s="1"/>
  <c r="B154" i="1" s="1"/>
  <c r="B155" i="1" s="1"/>
  <c r="B156" i="1" s="1"/>
  <c r="B157" i="1" s="1"/>
  <c r="B159" i="1" s="1"/>
  <c r="B160" i="1" s="1"/>
  <c r="B161" i="1" s="1"/>
  <c r="B162" i="1" s="1"/>
  <c r="B163" i="1" s="1"/>
  <c r="B165" i="1" s="1"/>
  <c r="B166" i="1" s="1"/>
  <c r="B167" i="1" s="1"/>
  <c r="B168" i="1" s="1"/>
  <c r="B169" i="1" s="1"/>
  <c r="B170" i="1" s="1"/>
  <c r="B171" i="1" s="1"/>
  <c r="B173" i="1" s="1"/>
  <c r="B175" i="1" s="1"/>
  <c r="B176" i="1" s="1"/>
</calcChain>
</file>

<file path=xl/sharedStrings.xml><?xml version="1.0" encoding="utf-8"?>
<sst xmlns="http://schemas.openxmlformats.org/spreadsheetml/2006/main" count="291" uniqueCount="199">
  <si>
    <t>BOQ</t>
  </si>
  <si>
    <t>Client</t>
  </si>
  <si>
    <t>Upper air Station &amp; Warehouse_REV3</t>
  </si>
  <si>
    <t>Date:</t>
  </si>
  <si>
    <t>Total cost</t>
  </si>
  <si>
    <t>Serial No</t>
  </si>
  <si>
    <t>Description</t>
  </si>
  <si>
    <t>Qty</t>
  </si>
  <si>
    <t>Unit</t>
  </si>
  <si>
    <t>K-Rate</t>
  </si>
  <si>
    <t>Amount</t>
  </si>
  <si>
    <t xml:space="preserve">No of House </t>
  </si>
  <si>
    <t>Formply</t>
  </si>
  <si>
    <t>sheet</t>
  </si>
  <si>
    <t>Timber 50x50mmx5.8m</t>
  </si>
  <si>
    <t>len</t>
  </si>
  <si>
    <t>Timber 200x25mmx5.8m</t>
  </si>
  <si>
    <t>BLOCK WORK</t>
  </si>
  <si>
    <t>nos</t>
  </si>
  <si>
    <t>Portland Cement 40Kg</t>
  </si>
  <si>
    <t>bags</t>
  </si>
  <si>
    <t>Sand</t>
  </si>
  <si>
    <t>m³</t>
  </si>
  <si>
    <t>Gravel</t>
  </si>
  <si>
    <t>663 BRC Mesh reinforcement 6mx2.4m</t>
  </si>
  <si>
    <t>Tie wire 20m 1mm dia</t>
  </si>
  <si>
    <t>spool</t>
  </si>
  <si>
    <t>CARPENTRY WORK</t>
  </si>
  <si>
    <t>PE DPC /DPM - Thick 2mm x L10m x W.3m</t>
  </si>
  <si>
    <t>Roll</t>
  </si>
  <si>
    <t>Radiata Pine 200 X 50mm x 6m F7 Grade, seasoned pine</t>
  </si>
  <si>
    <t>length</t>
  </si>
  <si>
    <t>Radiata Pine 100X50mm x 6m F7 Grade, seasoned pine</t>
  </si>
  <si>
    <t>Radiata Pine 75X50mm x 6m F7 Grade, seasoned pine</t>
  </si>
  <si>
    <t>Radiata Pine 50X50mm x 6m F7 Grade, seasoned pine</t>
  </si>
  <si>
    <t>Radiata Pine 50X25mm x6m F7 Grade, seasoned pine</t>
  </si>
  <si>
    <t>Radiata Pine 40X15mm x4m F7 Grade, seasoned pine</t>
  </si>
  <si>
    <t>Radiata Pine Quaer round for conner 25x25mm x 4m F7 Grade, seasoned pine</t>
  </si>
  <si>
    <t xml:space="preserve">Kwila timber Fascia board 200 X 25mm x 6m </t>
  </si>
  <si>
    <t>Simpson Strong-Tie TSP down, galvanized steel for timber truss connector W38-40mm,L200-300mm, Steel Thickness 1-1.2mm</t>
  </si>
  <si>
    <t xml:space="preserve">sheet </t>
  </si>
  <si>
    <t>Bolts &amp; Nut M10@200mm long</t>
  </si>
  <si>
    <t>Bolts &amp; Nut M10@120mm long</t>
  </si>
  <si>
    <t xml:space="preserve">nos </t>
  </si>
  <si>
    <t>roll</t>
  </si>
  <si>
    <t>Roof sheet colorbond blue scope 16ft (4.528m)</t>
  </si>
  <si>
    <t>Roof sheet 10ft (3m) Sliding double door linning</t>
  </si>
  <si>
    <t>Sisalation Roof Foil insulation 40x1.25m</t>
  </si>
  <si>
    <t>Colourbond barge and fascia Flashing edge 2.4m length</t>
  </si>
  <si>
    <t>sheets</t>
  </si>
  <si>
    <t>300mm Roof turbine vetilator,stainless, flasing/base plate, bearing, fixing screw, roof seal components</t>
  </si>
  <si>
    <t>Set</t>
  </si>
  <si>
    <t>Panel Door 1.964mmx920mm</t>
  </si>
  <si>
    <t>Panel Door 1.964mmx760mm</t>
  </si>
  <si>
    <t>Timber sliding door H4.4m x W3m</t>
  </si>
  <si>
    <t>set</t>
  </si>
  <si>
    <t>Timber sliding door H4.6m x W3m</t>
  </si>
  <si>
    <t>Pairs</t>
  </si>
  <si>
    <t>Louver frame 7 blade with screws</t>
  </si>
  <si>
    <t>pairs</t>
  </si>
  <si>
    <t>Louver frame 6 blade with screws</t>
  </si>
  <si>
    <t xml:space="preserve">pairs </t>
  </si>
  <si>
    <t>Louver frame 3 blade with screws</t>
  </si>
  <si>
    <t>Louver clear glass 152x610mm</t>
  </si>
  <si>
    <t>Diamond glass cutter</t>
  </si>
  <si>
    <t>Exterior Acrylic Masonry Paint – 10L Bucket</t>
  </si>
  <si>
    <t>bucket</t>
  </si>
  <si>
    <t>Acrylic interior wall paint masonry paint - 10L bucket</t>
  </si>
  <si>
    <t xml:space="preserve">Skin for roller brush </t>
  </si>
  <si>
    <t>Galvanise Nail 4''</t>
  </si>
  <si>
    <t>kg</t>
  </si>
  <si>
    <t>Galvanise Nail 3''</t>
  </si>
  <si>
    <t>Galvanise Nail 2''</t>
  </si>
  <si>
    <t xml:space="preserve">kg </t>
  </si>
  <si>
    <t>Gav clout nail 2''</t>
  </si>
  <si>
    <t>U nail 1 1/2''</t>
  </si>
  <si>
    <t>10g roofing cyclonic screws with neoprene washers</t>
  </si>
  <si>
    <t>13g roofing cyclonic screws with neoprene washers</t>
  </si>
  <si>
    <t>Screw itsert 1/ 1/2''</t>
  </si>
  <si>
    <t>tenths</t>
  </si>
  <si>
    <t>ELECTRICAL WORK</t>
  </si>
  <si>
    <t>3-Phase Main Switch Board / DB 63A</t>
  </si>
  <si>
    <t>3P+N Main Breaker 63A</t>
  </si>
  <si>
    <t>RCCB / ELCB 63A 4 Pole</t>
  </si>
  <si>
    <t>Single Pole MCB 10A</t>
  </si>
  <si>
    <t>Single Pole MCB 20A</t>
  </si>
  <si>
    <t>4C x 16mm² Main Supply Cable</t>
  </si>
  <si>
    <t>m</t>
  </si>
  <si>
    <t>2.5mm² Twin &amp; Earth Cable</t>
  </si>
  <si>
    <t>4mm² Twin &amp; Earth Cable</t>
  </si>
  <si>
    <t>Switchboard - 6 Ways</t>
  </si>
  <si>
    <t>Pcs</t>
  </si>
  <si>
    <t>Main Circuit Breaker 20A</t>
  </si>
  <si>
    <t>RCBO/RCD 16A</t>
  </si>
  <si>
    <t>RCBO/RCD 6A</t>
  </si>
  <si>
    <t>Earth wire 6 mm2</t>
  </si>
  <si>
    <t>Mtrs</t>
  </si>
  <si>
    <t>Earth Rod Copper 1.5mtrs</t>
  </si>
  <si>
    <t>Pc</t>
  </si>
  <si>
    <t>Light Cable 1.5 mm2</t>
  </si>
  <si>
    <t>Socket Outlet Cable 2.5 mm2</t>
  </si>
  <si>
    <t>Cable Clip NO.3</t>
  </si>
  <si>
    <t>Pkts</t>
  </si>
  <si>
    <t>LED Lights 4fts</t>
  </si>
  <si>
    <t>Light Switch - Double</t>
  </si>
  <si>
    <t>Socket Outlet - Double</t>
  </si>
  <si>
    <t>Mounting Block</t>
  </si>
  <si>
    <t>Wood Screw 11/2''</t>
  </si>
  <si>
    <t>Conduit PVC Pipe 20cm</t>
  </si>
  <si>
    <t>lengths</t>
  </si>
  <si>
    <t>Junction Box</t>
  </si>
  <si>
    <t>Smoke alram code- Ceiling mounted mains wired</t>
  </si>
  <si>
    <t>ABE fire extinguisher to AS2444 portable fire
extinguishers and fire blankets.</t>
  </si>
  <si>
    <t>Cable Lugs/Glands</t>
  </si>
  <si>
    <t>lot</t>
  </si>
  <si>
    <t>Insulating Tape</t>
  </si>
  <si>
    <t>PLUMBING WORK</t>
  </si>
  <si>
    <t xml:space="preserve">Fittings for water connection </t>
  </si>
  <si>
    <t>Poly pipe 50 mm @ 50 meters coil</t>
  </si>
  <si>
    <t>coil</t>
  </si>
  <si>
    <t xml:space="preserve">Poly metric tee 50 mm </t>
  </si>
  <si>
    <t>Poly 90' metric tee with threaded female BSP offtake 50 mm x 3/4''</t>
  </si>
  <si>
    <t>50 mm metric poly x 2'' male BSP adaptor</t>
  </si>
  <si>
    <t>Fixtures , Fittings &amp; distribution</t>
  </si>
  <si>
    <t>UPVC Pipe 20mm (water supply)</t>
  </si>
  <si>
    <t>Length</t>
  </si>
  <si>
    <t>UPVC Pipe 40mm (waste line)</t>
  </si>
  <si>
    <t>UPVC Pipe 50mm (drainage)</t>
  </si>
  <si>
    <t>UPVC Pipe 100mm (main sewer/drain)</t>
  </si>
  <si>
    <t>UPVC Elbows, Tees, Reducers</t>
  </si>
  <si>
    <t>UPVC Glue/Cement 500mls</t>
  </si>
  <si>
    <t>tins</t>
  </si>
  <si>
    <t>Gate Valve / Ball Valve</t>
  </si>
  <si>
    <t>pcs</t>
  </si>
  <si>
    <t>Shower Set / Water Spray with tray and fitting</t>
  </si>
  <si>
    <t>Basin &amp; Waste Trap</t>
  </si>
  <si>
    <t>Floor Waste Drain</t>
  </si>
  <si>
    <t>Water Closet (WC complete set)</t>
  </si>
  <si>
    <t>Flexible Water Connectors</t>
  </si>
  <si>
    <t>Water Tap / Bib Cock</t>
  </si>
  <si>
    <t>Pipe Clamps/Saddles</t>
  </si>
  <si>
    <t>box</t>
  </si>
  <si>
    <t>Soakpit Connection Materials</t>
  </si>
  <si>
    <t>Water Pump with Connection Fittings</t>
  </si>
  <si>
    <t>Thread Tape / Sealant</t>
  </si>
  <si>
    <t>Inspection Opening / Cleanout</t>
  </si>
  <si>
    <t>Pipe Sleeves &amp; Supports</t>
  </si>
  <si>
    <t>Miscellaneous Consumables</t>
  </si>
  <si>
    <t>Pipe Primer 500mls</t>
  </si>
  <si>
    <t>RAINWATER HAVERSTING</t>
  </si>
  <si>
    <t>GUTTERING</t>
  </si>
  <si>
    <t>Gutter colourbond 150mm x  2.4 m  - 25mm</t>
  </si>
  <si>
    <t>3.2mm aluminium pop rivets</t>
  </si>
  <si>
    <t>Rivet gun</t>
  </si>
  <si>
    <t>Roof and gutter silicone sealant 300ml</t>
  </si>
  <si>
    <t>tube</t>
  </si>
  <si>
    <t>silicone gun</t>
  </si>
  <si>
    <t>Riverter</t>
  </si>
  <si>
    <t>PVC bracket fro 90mm dia round downpipe</t>
  </si>
  <si>
    <t>Clout nail 40mm</t>
  </si>
  <si>
    <t>Aviation snip - Left,Right and straight cut</t>
  </si>
  <si>
    <t xml:space="preserve"> each</t>
  </si>
  <si>
    <t>RAINWATER SYSTEM</t>
  </si>
  <si>
    <t>Polyethene water tank - 5000 liter with 15 mm female flanged outlets_ 2m height</t>
  </si>
  <si>
    <t>PVC male adaptor 15mm</t>
  </si>
  <si>
    <t>PVC Elbow 15mm</t>
  </si>
  <si>
    <t>PVC Female adaptor 15mm</t>
  </si>
  <si>
    <t>Brass tap 15mm</t>
  </si>
  <si>
    <t>DOWNPIPE</t>
  </si>
  <si>
    <t>PVC Elbow - DWV 100mm</t>
  </si>
  <si>
    <t>PVC Tee - DWV 100mm</t>
  </si>
  <si>
    <t>PVC Pipe clip 100mm</t>
  </si>
  <si>
    <t>PVC Elbow  45 deg - DWV 100mm</t>
  </si>
  <si>
    <t>Screw 50mm</t>
  </si>
  <si>
    <t>PVC male adaptor - DWV ( thread x socket) 100mm</t>
  </si>
  <si>
    <t>Screw end cap 100mm</t>
  </si>
  <si>
    <t>PRESSURE PIPE</t>
  </si>
  <si>
    <t>PVC Pipe - Pressure 15mm</t>
  </si>
  <si>
    <t>WASTE PIPE</t>
  </si>
  <si>
    <t>PVC Pipe - DWV 100mm</t>
  </si>
  <si>
    <t>PVC Pipe - DWV 50mm</t>
  </si>
  <si>
    <t>SUMMARY &amp; LABOUR COST</t>
  </si>
  <si>
    <t>Project:</t>
  </si>
  <si>
    <t>SERIAL NO</t>
  </si>
  <si>
    <t>DESCRIPTION</t>
  </si>
  <si>
    <t>AMOUNT</t>
  </si>
  <si>
    <t>MATERIAL COST</t>
  </si>
  <si>
    <t>Vat  - 12.5%</t>
  </si>
  <si>
    <t xml:space="preserve">GRAND TOTAL COSTING </t>
  </si>
  <si>
    <t>CONSTRUCTION DURATION</t>
  </si>
  <si>
    <t xml:space="preserve"> Days</t>
  </si>
  <si>
    <t>Note:</t>
  </si>
  <si>
    <t>The grand total cost stated is cater only for the DS-Housing Building,Overhead,Rain Water and Septic Tank.</t>
  </si>
  <si>
    <t>-</t>
  </si>
  <si>
    <t>The price of materials are determined using all received quoted from Kiritimati suppliers</t>
  </si>
  <si>
    <t>Contigency expense will cater for the unforeseen items during work and rise and fall materials and rate.</t>
  </si>
  <si>
    <t xml:space="preserve">Overhead expense will cater for the unforeseen charges within the extension of work due weather </t>
  </si>
  <si>
    <t>Labour Cost is only cater for the wages of the 15 recruited casuals to assist the construction process</t>
  </si>
  <si>
    <t>The construction period is expected to 90 working days.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</si>
</sst>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.00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u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 Narrow"/>
      <family val="2"/>
    </font>
    <font>
      <sz val="11"/>
      <color rgb="FF00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Font="1"/>
    <xf numFmtId="165" fontId="3" fillId="0" borderId="3" xfId="0" applyNumberFormat="1" applyFont="1" applyBorder="1" applyAlignment="1">
      <alignment horizontal="center"/>
    </xf>
    <xf numFmtId="0" fontId="3" fillId="0" borderId="2" xfId="0" applyFont="1" applyBorder="1"/>
    <xf numFmtId="0" fontId="5" fillId="0" borderId="8" xfId="0" applyFont="1" applyBorder="1" applyAlignment="1">
      <alignment horizontal="left"/>
    </xf>
    <xf numFmtId="0" fontId="5" fillId="0" borderId="8" xfId="0" applyFont="1" applyBorder="1"/>
    <xf numFmtId="0" fontId="5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3" fillId="0" borderId="13" xfId="0" applyFont="1" applyBorder="1"/>
    <xf numFmtId="43" fontId="6" fillId="0" borderId="4" xfId="1" applyFont="1" applyFill="1" applyBorder="1"/>
    <xf numFmtId="0" fontId="3" fillId="0" borderId="4" xfId="0" applyFont="1" applyBorder="1"/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6" fontId="5" fillId="0" borderId="2" xfId="0" applyNumberFormat="1" applyFont="1" applyBorder="1" applyAlignment="1">
      <alignment horizontal="left"/>
    </xf>
    <xf numFmtId="166" fontId="5" fillId="0" borderId="3" xfId="0" applyNumberFormat="1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165" fontId="5" fillId="0" borderId="4" xfId="0" applyNumberFormat="1" applyFont="1" applyBorder="1" applyAlignment="1">
      <alignment horizontal="center"/>
    </xf>
    <xf numFmtId="43" fontId="6" fillId="2" borderId="4" xfId="1" applyFont="1" applyFill="1" applyBorder="1"/>
    <xf numFmtId="0" fontId="3" fillId="2" borderId="4" xfId="0" applyFont="1" applyFill="1" applyBorder="1"/>
    <xf numFmtId="1" fontId="3" fillId="2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5" fontId="3" fillId="2" borderId="4" xfId="1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3" fillId="0" borderId="13" xfId="0" applyFont="1" applyBorder="1" applyAlignment="1">
      <alignment vertical="center"/>
    </xf>
    <xf numFmtId="43" fontId="6" fillId="2" borderId="4" xfId="1" applyFont="1" applyFill="1" applyBorder="1" applyAlignment="1">
      <alignment vertical="center"/>
    </xf>
    <xf numFmtId="2" fontId="3" fillId="2" borderId="4" xfId="0" applyNumberFormat="1" applyFont="1" applyFill="1" applyBorder="1" applyAlignment="1">
      <alignment vertical="center" wrapText="1"/>
    </xf>
    <xf numFmtId="1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5" fontId="3" fillId="2" borderId="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2" fontId="3" fillId="2" borderId="4" xfId="0" applyNumberFormat="1" applyFont="1" applyFill="1" applyBorder="1" applyAlignment="1">
      <alignment wrapText="1"/>
    </xf>
    <xf numFmtId="2" fontId="3" fillId="2" borderId="4" xfId="0" applyNumberFormat="1" applyFont="1" applyFill="1" applyBorder="1"/>
    <xf numFmtId="0" fontId="5" fillId="0" borderId="6" xfId="0" applyFont="1" applyBorder="1" applyAlignment="1">
      <alignment horizontal="left"/>
    </xf>
    <xf numFmtId="2" fontId="8" fillId="2" borderId="4" xfId="0" applyNumberFormat="1" applyFont="1" applyFill="1" applyBorder="1" applyAlignment="1">
      <alignment wrapText="1"/>
    </xf>
    <xf numFmtId="2" fontId="9" fillId="2" borderId="4" xfId="0" applyNumberFormat="1" applyFont="1" applyFill="1" applyBorder="1" applyAlignment="1">
      <alignment wrapText="1"/>
    </xf>
    <xf numFmtId="2" fontId="9" fillId="2" borderId="4" xfId="0" applyNumberFormat="1" applyFont="1" applyFill="1" applyBorder="1" applyAlignment="1">
      <alignment vertical="center" wrapText="1"/>
    </xf>
    <xf numFmtId="0" fontId="5" fillId="0" borderId="14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2" fontId="6" fillId="2" borderId="15" xfId="0" applyNumberFormat="1" applyFont="1" applyFill="1" applyBorder="1" applyAlignment="1">
      <alignment horizontal="left" vertical="top" wrapText="1"/>
    </xf>
    <xf numFmtId="2" fontId="6" fillId="2" borderId="15" xfId="0" applyNumberFormat="1" applyFont="1" applyFill="1" applyBorder="1" applyAlignment="1">
      <alignment horizontal="left" vertical="center" wrapText="1"/>
    </xf>
    <xf numFmtId="165" fontId="10" fillId="0" borderId="4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0" fontId="3" fillId="0" borderId="8" xfId="0" applyFont="1" applyBorder="1"/>
    <xf numFmtId="1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5" fontId="3" fillId="0" borderId="8" xfId="1" applyNumberFormat="1" applyFont="1" applyFill="1" applyBorder="1" applyAlignment="1">
      <alignment horizontal="center"/>
    </xf>
    <xf numFmtId="43" fontId="6" fillId="0" borderId="8" xfId="1" applyFont="1" applyFill="1" applyBorder="1"/>
    <xf numFmtId="165" fontId="3" fillId="0" borderId="3" xfId="1" applyNumberFormat="1" applyFont="1" applyFill="1" applyBorder="1" applyAlignment="1">
      <alignment horizontal="center"/>
    </xf>
    <xf numFmtId="165" fontId="7" fillId="0" borderId="4" xfId="0" applyNumberFormat="1" applyFont="1" applyBorder="1"/>
    <xf numFmtId="166" fontId="5" fillId="0" borderId="0" xfId="0" applyNumberFormat="1" applyFont="1" applyAlignment="1">
      <alignment horizontal="left"/>
    </xf>
    <xf numFmtId="2" fontId="3" fillId="0" borderId="3" xfId="0" applyNumberFormat="1" applyFont="1" applyBorder="1"/>
    <xf numFmtId="0" fontId="6" fillId="0" borderId="15" xfId="0" applyFont="1" applyBorder="1" applyAlignment="1">
      <alignment horizontal="left" vertical="top" wrapText="1"/>
    </xf>
    <xf numFmtId="1" fontId="11" fillId="0" borderId="15" xfId="0" applyNumberFormat="1" applyFont="1" applyBorder="1" applyAlignment="1">
      <alignment horizontal="right" vertical="top" shrinkToFit="1"/>
    </xf>
    <xf numFmtId="165" fontId="11" fillId="0" borderId="4" xfId="0" applyNumberFormat="1" applyFont="1" applyBorder="1" applyAlignment="1">
      <alignment horizontal="right" vertical="top" shrinkToFit="1"/>
    </xf>
    <xf numFmtId="2" fontId="11" fillId="0" borderId="16" xfId="0" applyNumberFormat="1" applyFont="1" applyBorder="1" applyAlignment="1">
      <alignment horizontal="right" vertical="top" shrinkToFit="1"/>
    </xf>
    <xf numFmtId="2" fontId="5" fillId="0" borderId="13" xfId="0" applyNumberFormat="1" applyFont="1" applyBorder="1" applyAlignment="1">
      <alignment horizontal="left"/>
    </xf>
    <xf numFmtId="2" fontId="5" fillId="0" borderId="13" xfId="0" applyNumberFormat="1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 wrapText="1"/>
    </xf>
    <xf numFmtId="1" fontId="11" fillId="0" borderId="15" xfId="0" applyNumberFormat="1" applyFont="1" applyBorder="1" applyAlignment="1">
      <alignment horizontal="right" vertical="center" shrinkToFit="1"/>
    </xf>
    <xf numFmtId="165" fontId="11" fillId="0" borderId="4" xfId="0" applyNumberFormat="1" applyFont="1" applyBorder="1" applyAlignment="1">
      <alignment horizontal="right" vertical="center" shrinkToFit="1"/>
    </xf>
    <xf numFmtId="0" fontId="12" fillId="0" borderId="0" xfId="0" applyFont="1" applyAlignment="1">
      <alignment horizontal="left"/>
    </xf>
    <xf numFmtId="164" fontId="0" fillId="0" borderId="0" xfId="4" applyFont="1"/>
    <xf numFmtId="164" fontId="0" fillId="0" borderId="0" xfId="4" applyFont="1" applyFill="1"/>
    <xf numFmtId="44" fontId="3" fillId="0" borderId="3" xfId="2" applyFont="1" applyBorder="1"/>
    <xf numFmtId="165" fontId="3" fillId="0" borderId="4" xfId="2" applyNumberFormat="1" applyFont="1" applyFill="1" applyBorder="1" applyAlignment="1">
      <alignment horizontal="center" vertical="center"/>
    </xf>
    <xf numFmtId="44" fontId="3" fillId="0" borderId="3" xfId="2" applyFont="1" applyBorder="1" applyAlignment="1">
      <alignment vertical="center"/>
    </xf>
    <xf numFmtId="0" fontId="12" fillId="0" borderId="0" xfId="0" applyFont="1"/>
    <xf numFmtId="1" fontId="11" fillId="0" borderId="0" xfId="0" applyNumberFormat="1" applyFont="1" applyAlignment="1">
      <alignment horizontal="right" vertical="top" shrinkToFit="1"/>
    </xf>
    <xf numFmtId="0" fontId="6" fillId="0" borderId="0" xfId="0" applyFont="1" applyAlignment="1">
      <alignment horizontal="left" vertical="top" wrapText="1"/>
    </xf>
    <xf numFmtId="165" fontId="11" fillId="0" borderId="3" xfId="0" applyNumberFormat="1" applyFont="1" applyBorder="1" applyAlignment="1">
      <alignment horizontal="right" vertical="top" shrinkToFit="1"/>
    </xf>
    <xf numFmtId="0" fontId="14" fillId="0" borderId="1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/>
    </xf>
    <xf numFmtId="1" fontId="11" fillId="0" borderId="4" xfId="0" applyNumberFormat="1" applyFont="1" applyBorder="1" applyAlignment="1">
      <alignment horizontal="right" vertical="top" shrinkToFit="1"/>
    </xf>
    <xf numFmtId="0" fontId="6" fillId="0" borderId="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wrapText="1"/>
    </xf>
    <xf numFmtId="0" fontId="15" fillId="0" borderId="4" xfId="0" applyFont="1" applyBorder="1" applyAlignment="1">
      <alignment vertical="center"/>
    </xf>
    <xf numFmtId="0" fontId="15" fillId="0" borderId="4" xfId="0" applyFont="1" applyBorder="1"/>
    <xf numFmtId="0" fontId="3" fillId="0" borderId="3" xfId="0" applyFont="1" applyBorder="1"/>
    <xf numFmtId="0" fontId="16" fillId="0" borderId="22" xfId="0" applyFont="1" applyBorder="1" applyAlignment="1">
      <alignment horizontal="left"/>
    </xf>
    <xf numFmtId="0" fontId="3" fillId="0" borderId="7" xfId="0" applyFont="1" applyBorder="1"/>
    <xf numFmtId="0" fontId="10" fillId="0" borderId="23" xfId="0" applyFont="1" applyBorder="1" applyAlignment="1">
      <alignment horizontal="left"/>
    </xf>
    <xf numFmtId="0" fontId="16" fillId="0" borderId="25" xfId="0" applyFont="1" applyBorder="1" applyAlignment="1">
      <alignment horizontal="left"/>
    </xf>
    <xf numFmtId="0" fontId="3" fillId="0" borderId="12" xfId="0" applyFont="1" applyBorder="1"/>
    <xf numFmtId="14" fontId="10" fillId="0" borderId="9" xfId="0" applyNumberFormat="1" applyFont="1" applyBorder="1" applyAlignment="1">
      <alignment horizontal="left"/>
    </xf>
    <xf numFmtId="0" fontId="18" fillId="0" borderId="28" xfId="0" applyFont="1" applyBorder="1" applyAlignment="1">
      <alignment horizontal="right" vertical="center"/>
    </xf>
    <xf numFmtId="165" fontId="10" fillId="0" borderId="28" xfId="0" applyNumberFormat="1" applyFont="1" applyBorder="1"/>
    <xf numFmtId="165" fontId="3" fillId="0" borderId="0" xfId="0" applyNumberFormat="1" applyFont="1"/>
    <xf numFmtId="166" fontId="16" fillId="0" borderId="27" xfId="0" applyNumberFormat="1" applyFont="1" applyBorder="1" applyAlignment="1">
      <alignment horizontal="left"/>
    </xf>
    <xf numFmtId="43" fontId="10" fillId="0" borderId="4" xfId="1" applyFont="1" applyBorder="1" applyAlignment="1"/>
    <xf numFmtId="165" fontId="10" fillId="0" borderId="4" xfId="0" applyNumberFormat="1" applyFont="1" applyBorder="1"/>
    <xf numFmtId="0" fontId="10" fillId="0" borderId="5" xfId="0" applyFont="1" applyBorder="1" applyAlignment="1">
      <alignment horizontal="left"/>
    </xf>
    <xf numFmtId="166" fontId="10" fillId="0" borderId="27" xfId="0" applyNumberFormat="1" applyFont="1" applyBorder="1"/>
    <xf numFmtId="3" fontId="3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1" applyFont="1" applyBorder="1" applyAlignment="1">
      <alignment horizontal="center"/>
    </xf>
    <xf numFmtId="0" fontId="6" fillId="0" borderId="0" xfId="0" applyFont="1"/>
    <xf numFmtId="165" fontId="6" fillId="0" borderId="0" xfId="0" applyNumberFormat="1" applyFont="1" applyAlignment="1">
      <alignment horizontal="center"/>
    </xf>
    <xf numFmtId="43" fontId="6" fillId="0" borderId="0" xfId="1" applyFont="1" applyFill="1" applyBorder="1" applyAlignment="1">
      <alignment horizontal="center"/>
    </xf>
    <xf numFmtId="165" fontId="10" fillId="0" borderId="23" xfId="0" applyNumberFormat="1" applyFont="1" applyBorder="1"/>
    <xf numFmtId="43" fontId="3" fillId="0" borderId="0" xfId="1" applyFont="1" applyFill="1" applyBorder="1" applyAlignment="1">
      <alignment horizontal="center"/>
    </xf>
    <xf numFmtId="9" fontId="3" fillId="0" borderId="0" xfId="0" applyNumberFormat="1" applyFont="1"/>
    <xf numFmtId="43" fontId="3" fillId="0" borderId="0" xfId="0" applyNumberFormat="1" applyFont="1"/>
    <xf numFmtId="0" fontId="10" fillId="0" borderId="2" xfId="0" applyFont="1" applyBorder="1" applyAlignment="1">
      <alignment horizontal="left" indent="2"/>
    </xf>
    <xf numFmtId="0" fontId="3" fillId="0" borderId="28" xfId="0" applyFont="1" applyBorder="1"/>
    <xf numFmtId="43" fontId="6" fillId="0" borderId="0" xfId="1" applyFont="1" applyBorder="1" applyAlignment="1">
      <alignment horizontal="center"/>
    </xf>
    <xf numFmtId="9" fontId="3" fillId="0" borderId="0" xfId="3" applyFont="1" applyBorder="1"/>
    <xf numFmtId="0" fontId="6" fillId="0" borderId="0" xfId="0" applyFont="1" applyAlignment="1">
      <alignment horizontal="center"/>
    </xf>
    <xf numFmtId="0" fontId="16" fillId="0" borderId="4" xfId="0" applyFont="1" applyBorder="1"/>
    <xf numFmtId="0" fontId="6" fillId="0" borderId="0" xfId="0" applyFont="1" applyAlignment="1">
      <alignment horizontal="left"/>
    </xf>
    <xf numFmtId="44" fontId="6" fillId="0" borderId="0" xfId="2" applyFont="1" applyBorder="1" applyAlignment="1">
      <alignment horizontal="left"/>
    </xf>
    <xf numFmtId="165" fontId="16" fillId="0" borderId="28" xfId="0" applyNumberFormat="1" applyFont="1" applyBorder="1"/>
    <xf numFmtId="0" fontId="16" fillId="0" borderId="14" xfId="0" applyFont="1" applyBorder="1"/>
    <xf numFmtId="0" fontId="10" fillId="0" borderId="0" xfId="0" applyFont="1"/>
    <xf numFmtId="0" fontId="10" fillId="0" borderId="13" xfId="0" applyFont="1" applyBorder="1"/>
    <xf numFmtId="0" fontId="3" fillId="0" borderId="14" xfId="0" applyFont="1" applyBorder="1" applyAlignment="1">
      <alignment horizontal="center"/>
    </xf>
    <xf numFmtId="164" fontId="13" fillId="0" borderId="0" xfId="0" applyNumberFormat="1" applyFont="1"/>
    <xf numFmtId="0" fontId="3" fillId="0" borderId="11" xfId="0" applyFont="1" applyBorder="1" applyAlignment="1">
      <alignment horizontal="center"/>
    </xf>
    <xf numFmtId="0" fontId="10" fillId="0" borderId="1" xfId="0" applyFont="1" applyBorder="1"/>
    <xf numFmtId="0" fontId="10" fillId="0" borderId="12" xfId="0" applyFont="1" applyBorder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4" fontId="3" fillId="0" borderId="2" xfId="0" applyNumberFormat="1" applyFont="1" applyBorder="1" applyAlignment="1">
      <alignment horizontal="left"/>
    </xf>
    <xf numFmtId="14" fontId="3" fillId="0" borderId="3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left"/>
    </xf>
    <xf numFmtId="1" fontId="3" fillId="0" borderId="8" xfId="0" applyNumberFormat="1" applyFont="1" applyBorder="1" applyAlignment="1">
      <alignment horizontal="left"/>
    </xf>
    <xf numFmtId="166" fontId="16" fillId="0" borderId="27" xfId="0" applyNumberFormat="1" applyFont="1" applyBorder="1" applyAlignment="1">
      <alignment horizontal="left"/>
    </xf>
    <xf numFmtId="166" fontId="16" fillId="0" borderId="4" xfId="0" applyNumberFormat="1" applyFont="1" applyBorder="1" applyAlignment="1">
      <alignment horizontal="left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16" fillId="0" borderId="4" xfId="0" applyFont="1" applyBorder="1" applyAlignment="1">
      <alignment horizontal="left"/>
    </xf>
    <xf numFmtId="0" fontId="18" fillId="0" borderId="27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7" fillId="0" borderId="6" xfId="0" applyFont="1" applyBorder="1" applyAlignment="1">
      <alignment horizontal="left" indent="5"/>
    </xf>
    <xf numFmtId="0" fontId="17" fillId="0" borderId="24" xfId="0" applyFont="1" applyBorder="1" applyAlignment="1">
      <alignment horizontal="left" indent="5"/>
    </xf>
    <xf numFmtId="0" fontId="17" fillId="0" borderId="1" xfId="0" applyFont="1" applyBorder="1" applyAlignment="1">
      <alignment horizontal="left" indent="5"/>
    </xf>
    <xf numFmtId="0" fontId="17" fillId="0" borderId="26" xfId="0" applyFont="1" applyBorder="1" applyAlignment="1">
      <alignment horizontal="left" indent="5"/>
    </xf>
    <xf numFmtId="0" fontId="5" fillId="0" borderId="2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1" xfId="0" applyFont="1" applyBorder="1" applyAlignment="1">
      <alignment horizontal="center"/>
    </xf>
  </cellXfs>
  <cellStyles count="5">
    <cellStyle name="Comma" xfId="1" builtinId="3"/>
    <cellStyle name="Comma 2" xfId="4" xr:uid="{00000000-0005-0000-0000-000001000000}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World%20Bank/Downloads/Upper%20Air%20Station%20&amp;%20Warehouse/Upper%20air%20Station%20&amp;%20Warehouse_REV3.xlsx" TargetMode="External"/><Relationship Id="rId1" Type="http://schemas.openxmlformats.org/officeDocument/2006/relationships/externalLinkPath" Target="/Users/World%20Bank/Downloads/Upper%20Air%20Station%20&amp;%20Warehouse/Upper%20air%20Station%20&amp;%20Warehouse_RE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cope of work"/>
      <sheetName val="Drawings"/>
      <sheetName val="BOQ"/>
      <sheetName val="Material Update"/>
      <sheetName val="Main window"/>
      <sheetName val="WorkOut"/>
      <sheetName val="BREAKDOWN"/>
      <sheetName val="Sheet2"/>
      <sheetName val="Sheet4"/>
      <sheetName val="Sheet1"/>
      <sheetName val="Sheet3"/>
      <sheetName val="SUM"/>
      <sheetName val="Overhead Tank"/>
      <sheetName val=" Septic Tank"/>
      <sheetName val="SEPTIC type 1 (users 10)"/>
      <sheetName val="Prices"/>
      <sheetName val="BOQ After deduction"/>
      <sheetName val="Material list After deduction "/>
      <sheetName val="SUM Deduction appl"/>
      <sheetName val="Material list"/>
      <sheetName val="Material list 2"/>
      <sheetName val="Petty price"/>
      <sheetName val="Taona invoice"/>
      <sheetName val="TTT Price"/>
      <sheetName val="Cement quantity-Cal"/>
      <sheetName val="SEPTIC type 3 (users 25)"/>
      <sheetName val="OVERHEAD"/>
      <sheetName val="TANK BASEMENT"/>
      <sheetName val="Man-Hour"/>
    </sheetNames>
    <sheetDataSet>
      <sheetData sheetId="0"/>
      <sheetData sheetId="1"/>
      <sheetData sheetId="2"/>
      <sheetData sheetId="3"/>
      <sheetData sheetId="4"/>
      <sheetData sheetId="5">
        <row r="2">
          <cell r="Q2" t="str">
            <v>CONCRETE WORK</v>
          </cell>
        </row>
        <row r="3">
          <cell r="Q3" t="str">
            <v>Portland Cement 40Kg</v>
          </cell>
          <cell r="X3">
            <v>295</v>
          </cell>
          <cell r="Y3" t="str">
            <v>bags</v>
          </cell>
        </row>
        <row r="4">
          <cell r="Q4" t="str">
            <v>Sand</v>
          </cell>
          <cell r="X4">
            <v>16</v>
          </cell>
          <cell r="Y4" t="str">
            <v>m³</v>
          </cell>
        </row>
        <row r="6">
          <cell r="Q6" t="str">
            <v>Gravel</v>
          </cell>
          <cell r="X6">
            <v>31</v>
          </cell>
          <cell r="Y6" t="str">
            <v>m³</v>
          </cell>
        </row>
        <row r="32">
          <cell r="M32">
            <v>26</v>
          </cell>
        </row>
        <row r="41">
          <cell r="M41">
            <v>18</v>
          </cell>
        </row>
        <row r="49">
          <cell r="M49">
            <v>2</v>
          </cell>
        </row>
        <row r="71">
          <cell r="M71">
            <v>24</v>
          </cell>
        </row>
        <row r="72">
          <cell r="M72">
            <v>5</v>
          </cell>
        </row>
        <row r="86">
          <cell r="M86">
            <v>182</v>
          </cell>
        </row>
        <row r="87">
          <cell r="M87">
            <v>17</v>
          </cell>
        </row>
        <row r="88">
          <cell r="M88">
            <v>23</v>
          </cell>
        </row>
        <row r="99">
          <cell r="Q99" t="str">
            <v>REINFORCEMENT WORK</v>
          </cell>
        </row>
        <row r="100">
          <cell r="Q100" t="str">
            <v>Reinforced rod D12mm Ø minimum Grade 300MPa</v>
          </cell>
          <cell r="X100">
            <v>198</v>
          </cell>
          <cell r="Y100" t="str">
            <v>lengths</v>
          </cell>
        </row>
        <row r="101">
          <cell r="Q101" t="str">
            <v>R6 diam bar for stirrups minimum Grade 300MPa</v>
          </cell>
          <cell r="Y101" t="str">
            <v>lengths</v>
          </cell>
        </row>
        <row r="102">
          <cell r="X102">
            <v>16</v>
          </cell>
        </row>
        <row r="126">
          <cell r="M126">
            <v>104</v>
          </cell>
        </row>
        <row r="141">
          <cell r="F141" t="str">
            <v>Polythene black plastic 1.8x60mx4mm</v>
          </cell>
          <cell r="M141">
            <v>262</v>
          </cell>
        </row>
        <row r="146">
          <cell r="X146">
            <v>24</v>
          </cell>
        </row>
        <row r="149">
          <cell r="X149">
            <v>26</v>
          </cell>
        </row>
        <row r="150">
          <cell r="M150">
            <v>5</v>
          </cell>
          <cell r="X150">
            <v>26</v>
          </cell>
        </row>
        <row r="188">
          <cell r="M188">
            <v>28</v>
          </cell>
        </row>
        <row r="203">
          <cell r="M203">
            <v>161</v>
          </cell>
        </row>
        <row r="211">
          <cell r="M211">
            <v>22</v>
          </cell>
        </row>
        <row r="219">
          <cell r="M219">
            <v>33</v>
          </cell>
        </row>
        <row r="222">
          <cell r="E222">
            <v>6.6666666666666661</v>
          </cell>
        </row>
        <row r="244">
          <cell r="C244" t="str">
            <v>Hardboard External Plywood 2.4x1.2mx1/4''mm</v>
          </cell>
        </row>
        <row r="249">
          <cell r="M249">
            <v>12</v>
          </cell>
        </row>
        <row r="268">
          <cell r="M268">
            <v>95</v>
          </cell>
        </row>
        <row r="284">
          <cell r="F284" t="str">
            <v>Builder strapping (25mmx27m)</v>
          </cell>
        </row>
        <row r="295">
          <cell r="M295">
            <v>18</v>
          </cell>
        </row>
        <row r="296">
          <cell r="Q296" t="str">
            <v>ROOFING COVERING</v>
          </cell>
        </row>
        <row r="297">
          <cell r="Y297" t="str">
            <v>sheets</v>
          </cell>
        </row>
        <row r="298">
          <cell r="Y298" t="str">
            <v>sheets</v>
          </cell>
        </row>
        <row r="299">
          <cell r="Y299" t="str">
            <v>roll</v>
          </cell>
        </row>
        <row r="302">
          <cell r="M302">
            <v>10</v>
          </cell>
        </row>
        <row r="335">
          <cell r="M335">
            <v>16</v>
          </cell>
        </row>
        <row r="368">
          <cell r="Q368" t="str">
            <v>JOINERY WORK</v>
          </cell>
        </row>
        <row r="369">
          <cell r="Q369" t="str">
            <v>Window security mesh 2.4x1.2m</v>
          </cell>
          <cell r="Y369" t="str">
            <v>sheets</v>
          </cell>
        </row>
        <row r="370">
          <cell r="Q370" t="str">
            <v>Fly insect screen 30x0.912m per roll</v>
          </cell>
          <cell r="Y370" t="str">
            <v>roll</v>
          </cell>
        </row>
        <row r="377">
          <cell r="Q377" t="str">
            <v>Butt hinges 100mm</v>
          </cell>
        </row>
        <row r="400">
          <cell r="C400" t="str">
            <v>Entrance Lock set</v>
          </cell>
        </row>
        <row r="401">
          <cell r="C401" t="str">
            <v>Pad bolt 100mm</v>
          </cell>
        </row>
        <row r="465">
          <cell r="Q465" t="str">
            <v>PAINTING WORK</v>
          </cell>
        </row>
        <row r="466">
          <cell r="Q466" t="str">
            <v>Pink Primer paint 4ltr</v>
          </cell>
          <cell r="Y466" t="str">
            <v>tins</v>
          </cell>
        </row>
        <row r="467">
          <cell r="Q467" t="str">
            <v>Undercoat paint 4ltr</v>
          </cell>
          <cell r="Y467" t="str">
            <v>tins</v>
          </cell>
        </row>
        <row r="468">
          <cell r="Q468" t="str">
            <v>Enamel coat paint 4ltr</v>
          </cell>
          <cell r="Y468" t="str">
            <v>tins</v>
          </cell>
        </row>
        <row r="469">
          <cell r="Q469" t="str">
            <v xml:space="preserve">Roller brush &amp; tray </v>
          </cell>
          <cell r="Y469" t="str">
            <v>nos</v>
          </cell>
        </row>
        <row r="470">
          <cell r="Q470" t="str">
            <v>Brushe 100mm</v>
          </cell>
          <cell r="Y470" t="str">
            <v>nos</v>
          </cell>
        </row>
        <row r="530">
          <cell r="B530" t="str">
            <v>NAILING WORK</v>
          </cell>
        </row>
        <row r="595">
          <cell r="F595" t="str">
            <v>Galvanise Nail 1''</v>
          </cell>
        </row>
        <row r="603">
          <cell r="M603">
            <v>10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G6">
            <v>50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9"/>
  <sheetViews>
    <sheetView tabSelected="1" zoomScale="85" zoomScaleNormal="85" workbookViewId="0">
      <selection activeCell="L26" sqref="L26"/>
    </sheetView>
  </sheetViews>
  <sheetFormatPr defaultColWidth="9.109375" defaultRowHeight="13.8" outlineLevelRow="1" x14ac:dyDescent="0.25"/>
  <cols>
    <col min="1" max="1" width="5" style="1" bestFit="1" customWidth="1"/>
    <col min="2" max="2" width="7.6640625" style="1" bestFit="1" customWidth="1"/>
    <col min="3" max="3" width="43" style="1" customWidth="1"/>
    <col min="4" max="4" width="5.5546875" style="1" bestFit="1" customWidth="1"/>
    <col min="5" max="5" width="7.6640625" style="1" bestFit="1" customWidth="1"/>
    <col min="6" max="6" width="11.6640625" style="1" bestFit="1" customWidth="1"/>
    <col min="7" max="7" width="12.44140625" style="1" bestFit="1" customWidth="1"/>
    <col min="8" max="16384" width="9.109375" style="1"/>
  </cols>
  <sheetData>
    <row r="1" spans="1:7" ht="15.6" x14ac:dyDescent="0.25">
      <c r="A1" s="138" t="s">
        <v>0</v>
      </c>
      <c r="B1" s="138"/>
      <c r="C1" s="138"/>
      <c r="D1" s="138"/>
      <c r="E1" s="138"/>
      <c r="F1" s="138"/>
      <c r="G1" s="138"/>
    </row>
    <row r="2" spans="1:7" ht="7.5" customHeight="1" x14ac:dyDescent="0.25">
      <c r="A2" s="139"/>
      <c r="B2" s="139"/>
      <c r="C2" s="139"/>
      <c r="D2" s="139"/>
      <c r="E2" s="139"/>
      <c r="F2" s="139"/>
      <c r="G2" s="139"/>
    </row>
    <row r="3" spans="1:7" x14ac:dyDescent="0.25">
      <c r="A3" s="136" t="s">
        <v>1</v>
      </c>
      <c r="B3" s="137"/>
      <c r="C3" s="140" t="s">
        <v>2</v>
      </c>
      <c r="D3" s="140"/>
      <c r="E3" s="141"/>
      <c r="F3" s="142"/>
      <c r="G3" s="143"/>
    </row>
    <row r="4" spans="1:7" x14ac:dyDescent="0.25">
      <c r="A4" s="136" t="s">
        <v>3</v>
      </c>
      <c r="B4" s="137"/>
      <c r="C4" s="144">
        <f ca="1">NOW()</f>
        <v>46190.499443171298</v>
      </c>
      <c r="D4" s="145"/>
      <c r="E4" s="146" t="s">
        <v>4</v>
      </c>
      <c r="F4" s="147"/>
      <c r="G4" s="2" t="e">
        <f>#REF!+G10+G18+G22+G29+G45+G52+G68+G78+G89+G119+#REF!</f>
        <v>#REF!</v>
      </c>
    </row>
    <row r="5" spans="1:7" ht="7.5" customHeight="1" x14ac:dyDescent="0.25">
      <c r="A5" s="3"/>
      <c r="B5" s="4"/>
      <c r="C5" s="5"/>
      <c r="D5" s="6"/>
      <c r="E5" s="6"/>
      <c r="F5" s="6"/>
      <c r="G5" s="7"/>
    </row>
    <row r="6" spans="1:7" x14ac:dyDescent="0.25">
      <c r="A6" s="136" t="s">
        <v>5</v>
      </c>
      <c r="B6" s="137"/>
      <c r="C6" s="8" t="s">
        <v>6</v>
      </c>
      <c r="D6" s="9" t="s">
        <v>7</v>
      </c>
      <c r="E6" s="9" t="s">
        <v>8</v>
      </c>
      <c r="F6" s="9" t="s">
        <v>9</v>
      </c>
      <c r="G6" s="9" t="s">
        <v>10</v>
      </c>
    </row>
    <row r="7" spans="1:7" x14ac:dyDescent="0.25">
      <c r="A7" s="10"/>
      <c r="B7" s="11"/>
      <c r="C7" s="12" t="s">
        <v>11</v>
      </c>
      <c r="D7" s="13">
        <v>1</v>
      </c>
      <c r="E7" s="13"/>
      <c r="F7" s="13"/>
      <c r="G7" s="13"/>
    </row>
    <row r="8" spans="1:7" ht="7.2" customHeight="1" x14ac:dyDescent="0.25">
      <c r="A8" s="3"/>
      <c r="B8" s="4"/>
      <c r="C8" s="5"/>
      <c r="D8" s="6"/>
      <c r="E8" s="6"/>
      <c r="F8" s="6"/>
      <c r="G8" s="7"/>
    </row>
    <row r="9" spans="1:7" ht="7.5" customHeight="1" x14ac:dyDescent="0.25">
      <c r="A9" s="3"/>
      <c r="B9" s="4"/>
      <c r="C9" s="5"/>
      <c r="D9" s="6"/>
      <c r="E9" s="6"/>
      <c r="F9" s="6"/>
      <c r="G9" s="7"/>
    </row>
    <row r="10" spans="1:7" x14ac:dyDescent="0.25">
      <c r="A10" s="23">
        <v>1</v>
      </c>
      <c r="B10" s="24"/>
      <c r="C10" s="25" t="str">
        <f>[1]WorkOut!Q2</f>
        <v>CONCRETE WORK</v>
      </c>
      <c r="D10" s="26"/>
      <c r="E10" s="26"/>
      <c r="F10" s="27"/>
      <c r="G10" s="28">
        <f>SUM(G11:G16)</f>
        <v>0</v>
      </c>
    </row>
    <row r="11" spans="1:7" x14ac:dyDescent="0.25">
      <c r="A11" s="17"/>
      <c r="B11" s="29">
        <f>A10+0.01</f>
        <v>1.01</v>
      </c>
      <c r="C11" s="30" t="str">
        <f>[1]WorkOut!Q3</f>
        <v>Portland Cement 40Kg</v>
      </c>
      <c r="D11" s="31">
        <f>[1]WorkOut!X3*D7</f>
        <v>295</v>
      </c>
      <c r="E11" s="32" t="str">
        <f>[1]WorkOut!Y3</f>
        <v>bags</v>
      </c>
      <c r="F11" s="33">
        <v>0</v>
      </c>
      <c r="G11" s="33">
        <f>F11*D11</f>
        <v>0</v>
      </c>
    </row>
    <row r="12" spans="1:7" x14ac:dyDescent="0.25">
      <c r="A12" s="17"/>
      <c r="B12" s="29">
        <f>B11+0.01</f>
        <v>1.02</v>
      </c>
      <c r="C12" s="30" t="str">
        <f>[1]WorkOut!Q4</f>
        <v>Sand</v>
      </c>
      <c r="D12" s="31">
        <f>[1]WorkOut!X4*D7</f>
        <v>16</v>
      </c>
      <c r="E12" s="32" t="str">
        <f>[1]WorkOut!Y4</f>
        <v>m³</v>
      </c>
      <c r="F12" s="33">
        <v>0</v>
      </c>
      <c r="G12" s="33">
        <f>D12*F12</f>
        <v>0</v>
      </c>
    </row>
    <row r="13" spans="1:7" x14ac:dyDescent="0.25">
      <c r="A13" s="17"/>
      <c r="B13" s="29">
        <f>B12+0.01</f>
        <v>1.03</v>
      </c>
      <c r="C13" s="30" t="str">
        <f>[1]WorkOut!Q6</f>
        <v>Gravel</v>
      </c>
      <c r="D13" s="31">
        <f>[1]WorkOut!X6</f>
        <v>31</v>
      </c>
      <c r="E13" s="32" t="str">
        <f>[1]WorkOut!Y6</f>
        <v>m³</v>
      </c>
      <c r="F13" s="33">
        <v>0</v>
      </c>
      <c r="G13" s="33">
        <f>D13*F13</f>
        <v>0</v>
      </c>
    </row>
    <row r="14" spans="1:7" x14ac:dyDescent="0.25">
      <c r="A14" s="17"/>
      <c r="B14" s="29">
        <f>B13+0.01</f>
        <v>1.04</v>
      </c>
      <c r="C14" s="30" t="s">
        <v>12</v>
      </c>
      <c r="D14" s="31">
        <f>[1]WorkOut!M32</f>
        <v>26</v>
      </c>
      <c r="E14" s="32" t="s">
        <v>13</v>
      </c>
      <c r="F14" s="33">
        <v>0</v>
      </c>
      <c r="G14" s="33">
        <f>D14*F14</f>
        <v>0</v>
      </c>
    </row>
    <row r="15" spans="1:7" x14ac:dyDescent="0.25">
      <c r="A15" s="17"/>
      <c r="B15" s="29">
        <f>B14+0.01</f>
        <v>1.05</v>
      </c>
      <c r="C15" s="30" t="s">
        <v>14</v>
      </c>
      <c r="D15" s="31">
        <f>[1]WorkOut!M41</f>
        <v>18</v>
      </c>
      <c r="E15" s="32" t="s">
        <v>15</v>
      </c>
      <c r="F15" s="33">
        <v>0</v>
      </c>
      <c r="G15" s="33">
        <f>D15*F15</f>
        <v>0</v>
      </c>
    </row>
    <row r="16" spans="1:7" x14ac:dyDescent="0.25">
      <c r="A16" s="17"/>
      <c r="B16" s="29">
        <f>B15+0.01</f>
        <v>1.06</v>
      </c>
      <c r="C16" s="30" t="s">
        <v>16</v>
      </c>
      <c r="D16" s="31">
        <f>[1]WorkOut!M49</f>
        <v>2</v>
      </c>
      <c r="E16" s="32" t="s">
        <v>15</v>
      </c>
      <c r="F16" s="33">
        <v>0</v>
      </c>
      <c r="G16" s="33">
        <f>D16*F16</f>
        <v>0</v>
      </c>
    </row>
    <row r="17" spans="1:7" ht="7.5" customHeight="1" x14ac:dyDescent="0.25">
      <c r="A17" s="3"/>
      <c r="B17" s="4"/>
      <c r="C17" s="5"/>
      <c r="D17" s="6"/>
      <c r="E17" s="6"/>
      <c r="F17" s="6"/>
      <c r="G17" s="7"/>
    </row>
    <row r="18" spans="1:7" x14ac:dyDescent="0.25">
      <c r="A18" s="23">
        <f>A10+1</f>
        <v>2</v>
      </c>
      <c r="B18" s="24"/>
      <c r="C18" s="25" t="s">
        <v>17</v>
      </c>
      <c r="D18" s="26"/>
      <c r="E18" s="26"/>
      <c r="F18" s="27"/>
      <c r="G18" s="28">
        <f>SUM(G19:G21)</f>
        <v>0</v>
      </c>
    </row>
    <row r="19" spans="1:7" x14ac:dyDescent="0.25">
      <c r="A19" s="17"/>
      <c r="B19" s="29">
        <f>A18+0.01</f>
        <v>2.0099999999999998</v>
      </c>
      <c r="C19" s="30" t="s">
        <v>19</v>
      </c>
      <c r="D19" s="31">
        <f>[1]WorkOut!M71+[1]WorkOut!M86</f>
        <v>206</v>
      </c>
      <c r="E19" s="32" t="s">
        <v>20</v>
      </c>
      <c r="F19" s="33">
        <v>0</v>
      </c>
      <c r="G19" s="33">
        <f>F19*D19</f>
        <v>0</v>
      </c>
    </row>
    <row r="20" spans="1:7" x14ac:dyDescent="0.25">
      <c r="A20" s="17"/>
      <c r="B20" s="29">
        <f>B19+0.01</f>
        <v>2.0199999999999996</v>
      </c>
      <c r="C20" s="30" t="s">
        <v>21</v>
      </c>
      <c r="D20" s="31">
        <f>[1]WorkOut!M72+[1]WorkOut!M87</f>
        <v>22</v>
      </c>
      <c r="E20" s="32" t="s">
        <v>22</v>
      </c>
      <c r="F20" s="33">
        <v>0</v>
      </c>
      <c r="G20" s="33">
        <f>F20*D20</f>
        <v>0</v>
      </c>
    </row>
    <row r="21" spans="1:7" x14ac:dyDescent="0.25">
      <c r="A21" s="17"/>
      <c r="B21" s="29">
        <f>B20+0.01</f>
        <v>2.0299999999999994</v>
      </c>
      <c r="C21" s="30" t="s">
        <v>23</v>
      </c>
      <c r="D21" s="31">
        <f>[1]WorkOut!M88</f>
        <v>23</v>
      </c>
      <c r="E21" s="32" t="s">
        <v>22</v>
      </c>
      <c r="F21" s="33">
        <v>0</v>
      </c>
      <c r="G21" s="33">
        <f>F21*D21</f>
        <v>0</v>
      </c>
    </row>
    <row r="22" spans="1:7" x14ac:dyDescent="0.25">
      <c r="A22" s="23">
        <f>A18+1</f>
        <v>3</v>
      </c>
      <c r="B22" s="24"/>
      <c r="C22" s="34" t="str">
        <f>[1]WorkOut!Q99</f>
        <v>REINFORCEMENT WORK</v>
      </c>
      <c r="D22" s="4"/>
      <c r="E22" s="4"/>
      <c r="F22" s="35"/>
      <c r="G22" s="28">
        <f>SUM(G23:G27)</f>
        <v>0</v>
      </c>
    </row>
    <row r="23" spans="1:7" s="42" customFormat="1" ht="27.6" x14ac:dyDescent="0.3">
      <c r="A23" s="36"/>
      <c r="B23" s="37">
        <v>4.01</v>
      </c>
      <c r="C23" s="38" t="str">
        <f>[1]WorkOut!Q100</f>
        <v>Reinforced rod D12mm Ø minimum Grade 300MPa</v>
      </c>
      <c r="D23" s="39">
        <f>[1]WorkOut!X100*D7+3</f>
        <v>201</v>
      </c>
      <c r="E23" s="40" t="str">
        <f>[1]WorkOut!Y100</f>
        <v>lengths</v>
      </c>
      <c r="F23" s="41">
        <v>0</v>
      </c>
      <c r="G23" s="41">
        <f>D23*F23</f>
        <v>0</v>
      </c>
    </row>
    <row r="24" spans="1:7" ht="27.6" x14ac:dyDescent="0.25">
      <c r="A24" s="17"/>
      <c r="B24" s="29">
        <f>B23+0.01</f>
        <v>4.0199999999999996</v>
      </c>
      <c r="C24" s="43" t="str">
        <f>[1]WorkOut!Q101</f>
        <v>R6 diam bar for stirrups minimum Grade 300MPa</v>
      </c>
      <c r="D24" s="31">
        <f>[1]WorkOut!M126</f>
        <v>104</v>
      </c>
      <c r="E24" s="32" t="str">
        <f>[1]WorkOut!Y101</f>
        <v>lengths</v>
      </c>
      <c r="F24" s="33">
        <v>0</v>
      </c>
      <c r="G24" s="33">
        <f>D24*F24</f>
        <v>0</v>
      </c>
    </row>
    <row r="25" spans="1:7" x14ac:dyDescent="0.25">
      <c r="A25" s="17"/>
      <c r="B25" s="29">
        <f>B24+0.01</f>
        <v>4.0299999999999994</v>
      </c>
      <c r="C25" s="44" t="s">
        <v>24</v>
      </c>
      <c r="D25" s="31">
        <f>[1]WorkOut!X102</f>
        <v>16</v>
      </c>
      <c r="E25" s="44" t="s">
        <v>13</v>
      </c>
      <c r="F25" s="44">
        <v>0</v>
      </c>
      <c r="G25" s="33">
        <f>D25*F25</f>
        <v>0</v>
      </c>
    </row>
    <row r="26" spans="1:7" x14ac:dyDescent="0.25">
      <c r="A26" s="17"/>
      <c r="B26" s="29">
        <f>B25+0.01</f>
        <v>4.0399999999999991</v>
      </c>
      <c r="C26" s="30" t="str">
        <f>[1]WorkOut!F141</f>
        <v>Polythene black plastic 1.8x60mx4mm</v>
      </c>
      <c r="D26" s="31">
        <f>[1]WorkOut!M141</f>
        <v>262</v>
      </c>
      <c r="E26" s="32" t="s">
        <v>22</v>
      </c>
      <c r="F26" s="33">
        <v>0</v>
      </c>
      <c r="G26" s="33">
        <f>D26*F26</f>
        <v>0</v>
      </c>
    </row>
    <row r="27" spans="1:7" x14ac:dyDescent="0.25">
      <c r="A27" s="17"/>
      <c r="B27" s="29">
        <f>B26+0.01</f>
        <v>4.0499999999999989</v>
      </c>
      <c r="C27" s="30" t="s">
        <v>25</v>
      </c>
      <c r="D27" s="31">
        <v>20</v>
      </c>
      <c r="E27" s="32" t="s">
        <v>26</v>
      </c>
      <c r="F27" s="33">
        <v>0</v>
      </c>
      <c r="G27" s="33">
        <f>D27*F27</f>
        <v>0</v>
      </c>
    </row>
    <row r="28" spans="1:7" ht="7.5" customHeight="1" x14ac:dyDescent="0.25">
      <c r="A28" s="3"/>
      <c r="B28" s="4"/>
      <c r="C28" s="5"/>
      <c r="D28" s="6"/>
      <c r="E28" s="6"/>
      <c r="F28" s="6"/>
      <c r="G28" s="7"/>
    </row>
    <row r="29" spans="1:7" x14ac:dyDescent="0.25">
      <c r="A29" s="23">
        <f>A22+1</f>
        <v>4</v>
      </c>
      <c r="B29" s="24"/>
      <c r="C29" s="34" t="s">
        <v>27</v>
      </c>
      <c r="D29" s="45"/>
      <c r="E29" s="45"/>
      <c r="F29" s="11"/>
      <c r="G29" s="28">
        <f>SUM(G30:G43)</f>
        <v>0</v>
      </c>
    </row>
    <row r="30" spans="1:7" x14ac:dyDescent="0.25">
      <c r="A30" s="17"/>
      <c r="B30" s="29">
        <v>5.01</v>
      </c>
      <c r="C30" s="44" t="s">
        <v>28</v>
      </c>
      <c r="D30" s="31">
        <f>[1]WorkOut!M150</f>
        <v>5</v>
      </c>
      <c r="E30" s="32" t="s">
        <v>29</v>
      </c>
      <c r="F30" s="33">
        <v>0</v>
      </c>
      <c r="G30" s="33">
        <f t="shared" ref="G30:G43" si="0">D30*F30</f>
        <v>0</v>
      </c>
    </row>
    <row r="31" spans="1:7" ht="23.4" x14ac:dyDescent="0.25">
      <c r="A31" s="17"/>
      <c r="B31" s="29">
        <f t="shared" ref="B31:B43" si="1">B30+0.01</f>
        <v>5.0199999999999996</v>
      </c>
      <c r="C31" s="46" t="s">
        <v>30</v>
      </c>
      <c r="D31" s="31">
        <f>[1]WorkOut!X146</f>
        <v>24</v>
      </c>
      <c r="E31" s="32" t="s">
        <v>31</v>
      </c>
      <c r="F31" s="33">
        <v>0</v>
      </c>
      <c r="G31" s="33">
        <f t="shared" si="0"/>
        <v>0</v>
      </c>
    </row>
    <row r="32" spans="1:7" ht="26.4" x14ac:dyDescent="0.25">
      <c r="A32" s="17"/>
      <c r="B32" s="29">
        <f t="shared" si="1"/>
        <v>5.0299999999999994</v>
      </c>
      <c r="C32" s="47" t="s">
        <v>32</v>
      </c>
      <c r="D32" s="31">
        <f>[1]WorkOut!X149</f>
        <v>26</v>
      </c>
      <c r="E32" s="32" t="s">
        <v>31</v>
      </c>
      <c r="F32" s="33">
        <v>0</v>
      </c>
      <c r="G32" s="33">
        <f t="shared" si="0"/>
        <v>0</v>
      </c>
    </row>
    <row r="33" spans="1:7" ht="26.4" x14ac:dyDescent="0.25">
      <c r="A33" s="17"/>
      <c r="B33" s="29">
        <f t="shared" si="1"/>
        <v>5.0399999999999991</v>
      </c>
      <c r="C33" s="47" t="s">
        <v>33</v>
      </c>
      <c r="D33" s="31">
        <f>[1]WorkOut!X150</f>
        <v>26</v>
      </c>
      <c r="E33" s="32" t="s">
        <v>31</v>
      </c>
      <c r="F33" s="33">
        <v>0</v>
      </c>
      <c r="G33" s="33">
        <f t="shared" si="0"/>
        <v>0</v>
      </c>
    </row>
    <row r="34" spans="1:7" ht="26.4" x14ac:dyDescent="0.25">
      <c r="A34" s="17"/>
      <c r="B34" s="29">
        <f t="shared" si="1"/>
        <v>5.0499999999999989</v>
      </c>
      <c r="C34" s="47" t="s">
        <v>34</v>
      </c>
      <c r="D34" s="31">
        <f>[1]WorkOut!M188</f>
        <v>28</v>
      </c>
      <c r="E34" s="32" t="s">
        <v>31</v>
      </c>
      <c r="F34" s="33">
        <v>0</v>
      </c>
      <c r="G34" s="33">
        <f t="shared" si="0"/>
        <v>0</v>
      </c>
    </row>
    <row r="35" spans="1:7" ht="26.4" x14ac:dyDescent="0.25">
      <c r="A35" s="17"/>
      <c r="B35" s="29">
        <f t="shared" si="1"/>
        <v>5.0599999999999987</v>
      </c>
      <c r="C35" s="47" t="s">
        <v>35</v>
      </c>
      <c r="D35" s="31">
        <f>[1]WorkOut!M203</f>
        <v>161</v>
      </c>
      <c r="E35" s="32" t="s">
        <v>31</v>
      </c>
      <c r="F35" s="33">
        <v>0</v>
      </c>
      <c r="G35" s="33">
        <f t="shared" si="0"/>
        <v>0</v>
      </c>
    </row>
    <row r="36" spans="1:7" ht="26.4" x14ac:dyDescent="0.25">
      <c r="A36" s="17"/>
      <c r="B36" s="29">
        <f t="shared" si="1"/>
        <v>5.0699999999999985</v>
      </c>
      <c r="C36" s="47" t="s">
        <v>36</v>
      </c>
      <c r="D36" s="31">
        <f>[1]WorkOut!M211</f>
        <v>22</v>
      </c>
      <c r="E36" s="32" t="s">
        <v>31</v>
      </c>
      <c r="F36" s="33">
        <v>0</v>
      </c>
      <c r="G36" s="33">
        <f t="shared" si="0"/>
        <v>0</v>
      </c>
    </row>
    <row r="37" spans="1:7" s="42" customFormat="1" ht="26.4" x14ac:dyDescent="0.3">
      <c r="A37" s="36"/>
      <c r="B37" s="37">
        <f t="shared" si="1"/>
        <v>5.0799999999999983</v>
      </c>
      <c r="C37" s="48" t="s">
        <v>37</v>
      </c>
      <c r="D37" s="39">
        <f>[1]WorkOut!M219</f>
        <v>33</v>
      </c>
      <c r="E37" s="40" t="s">
        <v>31</v>
      </c>
      <c r="F37" s="41">
        <v>0</v>
      </c>
      <c r="G37" s="41">
        <f t="shared" si="0"/>
        <v>0</v>
      </c>
    </row>
    <row r="38" spans="1:7" x14ac:dyDescent="0.25">
      <c r="A38" s="17"/>
      <c r="B38" s="29">
        <f t="shared" si="1"/>
        <v>5.0899999999999981</v>
      </c>
      <c r="C38" s="44" t="s">
        <v>38</v>
      </c>
      <c r="D38" s="31">
        <f>[1]WorkOut!E222</f>
        <v>6.6666666666666661</v>
      </c>
      <c r="E38" s="32" t="s">
        <v>31</v>
      </c>
      <c r="F38" s="33">
        <v>0</v>
      </c>
      <c r="G38" s="33">
        <f t="shared" si="0"/>
        <v>0</v>
      </c>
    </row>
    <row r="39" spans="1:7" s="42" customFormat="1" ht="55.2" x14ac:dyDescent="0.25">
      <c r="A39" s="36"/>
      <c r="B39" s="29">
        <f t="shared" si="1"/>
        <v>5.0999999999999979</v>
      </c>
      <c r="C39" s="38" t="s">
        <v>39</v>
      </c>
      <c r="D39" s="39">
        <v>20</v>
      </c>
      <c r="E39" s="40" t="s">
        <v>18</v>
      </c>
      <c r="F39" s="41">
        <v>0</v>
      </c>
      <c r="G39" s="41">
        <f t="shared" si="0"/>
        <v>0</v>
      </c>
    </row>
    <row r="40" spans="1:7" ht="27.6" x14ac:dyDescent="0.25">
      <c r="A40" s="17"/>
      <c r="B40" s="29">
        <f t="shared" si="1"/>
        <v>5.1099999999999977</v>
      </c>
      <c r="C40" s="43" t="str">
        <f>[1]WorkOut!C244</f>
        <v>Hardboard External Plywood 2.4x1.2mx1/4''mm</v>
      </c>
      <c r="D40" s="31">
        <f>[1]WorkOut!M249+2</f>
        <v>14</v>
      </c>
      <c r="E40" s="32" t="s">
        <v>40</v>
      </c>
      <c r="F40" s="33">
        <v>0</v>
      </c>
      <c r="G40" s="33">
        <f t="shared" si="0"/>
        <v>0</v>
      </c>
    </row>
    <row r="41" spans="1:7" x14ac:dyDescent="0.25">
      <c r="A41" s="17"/>
      <c r="B41" s="29">
        <f t="shared" si="1"/>
        <v>5.1199999999999974</v>
      </c>
      <c r="C41" s="44" t="s">
        <v>41</v>
      </c>
      <c r="D41" s="31">
        <v>100</v>
      </c>
      <c r="E41" s="32" t="s">
        <v>18</v>
      </c>
      <c r="F41" s="33">
        <v>0</v>
      </c>
      <c r="G41" s="33">
        <f t="shared" si="0"/>
        <v>0</v>
      </c>
    </row>
    <row r="42" spans="1:7" x14ac:dyDescent="0.25">
      <c r="B42" s="29">
        <f t="shared" si="1"/>
        <v>5.1299999999999972</v>
      </c>
      <c r="C42" s="44" t="s">
        <v>42</v>
      </c>
      <c r="D42" s="31">
        <f>[1]WorkOut!M268</f>
        <v>95</v>
      </c>
      <c r="E42" s="32" t="s">
        <v>43</v>
      </c>
      <c r="F42" s="33">
        <v>0</v>
      </c>
      <c r="G42" s="33">
        <f t="shared" si="0"/>
        <v>0</v>
      </c>
    </row>
    <row r="43" spans="1:7" x14ac:dyDescent="0.25">
      <c r="B43" s="29">
        <f t="shared" si="1"/>
        <v>5.139999999999997</v>
      </c>
      <c r="C43" s="1" t="str">
        <f>[1]WorkOut!F284</f>
        <v>Builder strapping (25mmx27m)</v>
      </c>
      <c r="D43" s="31">
        <v>3</v>
      </c>
      <c r="E43" s="1" t="s">
        <v>44</v>
      </c>
      <c r="F43" s="33">
        <v>0</v>
      </c>
      <c r="G43" s="33">
        <f t="shared" si="0"/>
        <v>0</v>
      </c>
    </row>
    <row r="44" spans="1:7" ht="7.5" customHeight="1" x14ac:dyDescent="0.25">
      <c r="A44" s="3"/>
      <c r="B44" s="4"/>
      <c r="C44" s="5"/>
      <c r="D44" s="6"/>
      <c r="E44" s="6"/>
      <c r="F44" s="6"/>
      <c r="G44" s="7"/>
    </row>
    <row r="45" spans="1:7" x14ac:dyDescent="0.25">
      <c r="A45" s="23">
        <f>A29+1</f>
        <v>5</v>
      </c>
      <c r="B45" s="24"/>
      <c r="C45" s="49" t="str">
        <f>[1]WorkOut!Q296</f>
        <v>ROOFING COVERING</v>
      </c>
      <c r="D45" s="10"/>
      <c r="E45" s="10"/>
      <c r="F45" s="50"/>
      <c r="G45" s="28">
        <f>SUM(G46:G50)</f>
        <v>0</v>
      </c>
    </row>
    <row r="46" spans="1:7" ht="27.6" x14ac:dyDescent="0.25">
      <c r="A46" s="17"/>
      <c r="B46" s="29">
        <v>6.01</v>
      </c>
      <c r="C46" s="51" t="s">
        <v>45</v>
      </c>
      <c r="D46" s="31">
        <f>[1]WorkOut!M295</f>
        <v>18</v>
      </c>
      <c r="E46" s="32" t="str">
        <f>[1]WorkOut!Y297</f>
        <v>sheets</v>
      </c>
      <c r="F46" s="33">
        <v>0</v>
      </c>
      <c r="G46" s="33">
        <f>D46*F46</f>
        <v>0</v>
      </c>
    </row>
    <row r="47" spans="1:7" ht="27.6" x14ac:dyDescent="0.25">
      <c r="A47" s="17"/>
      <c r="B47" s="29">
        <f>B46+0.01</f>
        <v>6.02</v>
      </c>
      <c r="C47" s="51" t="s">
        <v>46</v>
      </c>
      <c r="D47" s="31">
        <f>[1]WorkOut!M302</f>
        <v>10</v>
      </c>
      <c r="E47" s="32" t="str">
        <f>[1]WorkOut!Y298</f>
        <v>sheets</v>
      </c>
      <c r="F47" s="33">
        <v>0</v>
      </c>
      <c r="G47" s="33">
        <f>D47*F47</f>
        <v>0</v>
      </c>
    </row>
    <row r="48" spans="1:7" x14ac:dyDescent="0.25">
      <c r="A48" s="17"/>
      <c r="B48" s="29">
        <f>B47+0.01</f>
        <v>6.0299999999999994</v>
      </c>
      <c r="C48" s="51" t="s">
        <v>47</v>
      </c>
      <c r="D48" s="31">
        <v>2</v>
      </c>
      <c r="E48" s="32" t="str">
        <f>[1]WorkOut!Y299</f>
        <v>roll</v>
      </c>
      <c r="F48" s="33">
        <v>0</v>
      </c>
      <c r="G48" s="33">
        <f>D48*F48</f>
        <v>0</v>
      </c>
    </row>
    <row r="49" spans="1:7" s="42" customFormat="1" ht="27.6" x14ac:dyDescent="0.3">
      <c r="A49" s="36"/>
      <c r="B49" s="37">
        <f>B48+0.01</f>
        <v>6.0399999999999991</v>
      </c>
      <c r="C49" s="52" t="s">
        <v>48</v>
      </c>
      <c r="D49" s="39">
        <f>[1]WorkOut!M335</f>
        <v>16</v>
      </c>
      <c r="E49" s="40" t="s">
        <v>49</v>
      </c>
      <c r="F49" s="41">
        <v>0</v>
      </c>
      <c r="G49" s="41">
        <f>D49*F49</f>
        <v>0</v>
      </c>
    </row>
    <row r="50" spans="1:7" s="42" customFormat="1" ht="41.4" x14ac:dyDescent="0.3">
      <c r="A50" s="36"/>
      <c r="B50" s="37">
        <f>B49+0.01</f>
        <v>6.0499999999999989</v>
      </c>
      <c r="C50" s="51" t="s">
        <v>50</v>
      </c>
      <c r="D50" s="39">
        <v>3</v>
      </c>
      <c r="E50" s="40" t="s">
        <v>51</v>
      </c>
      <c r="F50" s="41">
        <v>0</v>
      </c>
      <c r="G50" s="41">
        <f>D50*F50</f>
        <v>0</v>
      </c>
    </row>
    <row r="51" spans="1:7" ht="7.5" customHeight="1" x14ac:dyDescent="0.25">
      <c r="A51" s="3"/>
      <c r="B51" s="4"/>
      <c r="C51" s="51"/>
      <c r="D51" s="6"/>
      <c r="E51" s="6"/>
      <c r="F51" s="6"/>
      <c r="G51" s="7"/>
    </row>
    <row r="52" spans="1:7" ht="14.25" customHeight="1" x14ac:dyDescent="0.25">
      <c r="A52" s="23">
        <f>A45+1</f>
        <v>6</v>
      </c>
      <c r="B52" s="24"/>
      <c r="C52" s="49" t="str">
        <f>[1]WorkOut!Q368</f>
        <v>JOINERY WORK</v>
      </c>
      <c r="D52" s="10"/>
      <c r="E52" s="10"/>
      <c r="F52" s="50"/>
      <c r="G52" s="28">
        <f>SUM(G53:G66)</f>
        <v>0</v>
      </c>
    </row>
    <row r="53" spans="1:7" x14ac:dyDescent="0.25">
      <c r="A53" s="17"/>
      <c r="B53" s="29">
        <f>A52+0.01</f>
        <v>6.01</v>
      </c>
      <c r="C53" s="51" t="str">
        <f>[1]WorkOut!Q369</f>
        <v>Window security mesh 2.4x1.2m</v>
      </c>
      <c r="D53" s="31">
        <v>4</v>
      </c>
      <c r="E53" s="32" t="str">
        <f>[1]WorkOut!Y369</f>
        <v>sheets</v>
      </c>
      <c r="F53" s="33">
        <v>0</v>
      </c>
      <c r="G53" s="33">
        <f t="shared" ref="G53:G66" si="2">D53*F53</f>
        <v>0</v>
      </c>
    </row>
    <row r="54" spans="1:7" x14ac:dyDescent="0.25">
      <c r="A54" s="17"/>
      <c r="B54" s="29">
        <f>B53+0.01</f>
        <v>6.02</v>
      </c>
      <c r="C54" s="51" t="str">
        <f>[1]WorkOut!Q370</f>
        <v>Fly insect screen 30x0.912m per roll</v>
      </c>
      <c r="D54" s="31">
        <v>1</v>
      </c>
      <c r="E54" s="32" t="str">
        <f>[1]WorkOut!Y370</f>
        <v>roll</v>
      </c>
      <c r="F54" s="33">
        <v>0</v>
      </c>
      <c r="G54" s="33">
        <f t="shared" si="2"/>
        <v>0</v>
      </c>
    </row>
    <row r="55" spans="1:7" x14ac:dyDescent="0.25">
      <c r="A55" s="17"/>
      <c r="B55" s="29">
        <f>B54+0.01</f>
        <v>6.0299999999999994</v>
      </c>
      <c r="C55" s="51" t="s">
        <v>52</v>
      </c>
      <c r="D55" s="31">
        <v>1</v>
      </c>
      <c r="E55" s="32" t="s">
        <v>43</v>
      </c>
      <c r="F55" s="53">
        <v>0</v>
      </c>
      <c r="G55" s="33">
        <f t="shared" si="2"/>
        <v>0</v>
      </c>
    </row>
    <row r="56" spans="1:7" x14ac:dyDescent="0.25">
      <c r="A56" s="17"/>
      <c r="B56" s="29">
        <f>B55+0.01</f>
        <v>6.0399999999999991</v>
      </c>
      <c r="C56" s="51" t="s">
        <v>53</v>
      </c>
      <c r="D56" s="31">
        <v>4</v>
      </c>
      <c r="E56" s="32" t="s">
        <v>43</v>
      </c>
      <c r="F56" s="53">
        <v>0</v>
      </c>
      <c r="G56" s="33">
        <f t="shared" si="2"/>
        <v>0</v>
      </c>
    </row>
    <row r="57" spans="1:7" x14ac:dyDescent="0.25">
      <c r="A57" s="17"/>
      <c r="B57" s="29">
        <f>B56+0.01</f>
        <v>6.0499999999999989</v>
      </c>
      <c r="C57" s="51" t="s">
        <v>54</v>
      </c>
      <c r="D57" s="31">
        <v>1</v>
      </c>
      <c r="E57" s="32" t="s">
        <v>55</v>
      </c>
      <c r="F57" s="53">
        <v>0</v>
      </c>
      <c r="G57" s="33">
        <f t="shared" si="2"/>
        <v>0</v>
      </c>
    </row>
    <row r="58" spans="1:7" s="42" customFormat="1" x14ac:dyDescent="0.25">
      <c r="A58" s="36"/>
      <c r="B58" s="29">
        <f>B57+0.01</f>
        <v>6.0599999999999987</v>
      </c>
      <c r="C58" s="51" t="s">
        <v>56</v>
      </c>
      <c r="D58" s="39">
        <v>1</v>
      </c>
      <c r="E58" s="40" t="s">
        <v>55</v>
      </c>
      <c r="F58" s="54">
        <v>0</v>
      </c>
      <c r="G58" s="33">
        <f t="shared" si="2"/>
        <v>0</v>
      </c>
    </row>
    <row r="59" spans="1:7" x14ac:dyDescent="0.25">
      <c r="A59" s="17"/>
      <c r="B59" s="29">
        <f t="shared" ref="B59:B66" si="3">B58+0.01</f>
        <v>6.0699999999999985</v>
      </c>
      <c r="C59" s="51" t="str">
        <f>[1]WorkOut!Q377</f>
        <v>Butt hinges 100mm</v>
      </c>
      <c r="D59" s="31">
        <v>6</v>
      </c>
      <c r="E59" s="32" t="s">
        <v>57</v>
      </c>
      <c r="F59" s="53">
        <v>0</v>
      </c>
      <c r="G59" s="33">
        <f t="shared" si="2"/>
        <v>0</v>
      </c>
    </row>
    <row r="60" spans="1:7" x14ac:dyDescent="0.25">
      <c r="A60" s="17"/>
      <c r="B60" s="29">
        <f t="shared" si="3"/>
        <v>6.0799999999999983</v>
      </c>
      <c r="C60" s="51" t="str">
        <f>[1]WorkOut!C400</f>
        <v>Entrance Lock set</v>
      </c>
      <c r="D60" s="31">
        <v>4</v>
      </c>
      <c r="E60" s="32" t="s">
        <v>43</v>
      </c>
      <c r="F60" s="33">
        <v>0</v>
      </c>
      <c r="G60" s="33">
        <f t="shared" si="2"/>
        <v>0</v>
      </c>
    </row>
    <row r="61" spans="1:7" x14ac:dyDescent="0.25">
      <c r="A61" s="17"/>
      <c r="B61" s="29">
        <f t="shared" si="3"/>
        <v>6.0899999999999981</v>
      </c>
      <c r="C61" s="51" t="str">
        <f>[1]WorkOut!C401</f>
        <v>Pad bolt 100mm</v>
      </c>
      <c r="D61" s="31">
        <v>7</v>
      </c>
      <c r="E61" s="32" t="s">
        <v>43</v>
      </c>
      <c r="F61" s="33">
        <v>0</v>
      </c>
      <c r="G61" s="33">
        <f t="shared" si="2"/>
        <v>0</v>
      </c>
    </row>
    <row r="62" spans="1:7" x14ac:dyDescent="0.25">
      <c r="A62" s="17"/>
      <c r="B62" s="29">
        <f t="shared" si="3"/>
        <v>6.0999999999999979</v>
      </c>
      <c r="C62" s="51" t="s">
        <v>58</v>
      </c>
      <c r="D62" s="31">
        <v>6</v>
      </c>
      <c r="E62" s="32" t="s">
        <v>59</v>
      </c>
      <c r="F62" s="33">
        <v>0</v>
      </c>
      <c r="G62" s="33">
        <f t="shared" si="2"/>
        <v>0</v>
      </c>
    </row>
    <row r="63" spans="1:7" x14ac:dyDescent="0.25">
      <c r="A63" s="17"/>
      <c r="B63" s="29">
        <f t="shared" si="3"/>
        <v>6.1099999999999977</v>
      </c>
      <c r="C63" s="51" t="s">
        <v>60</v>
      </c>
      <c r="D63" s="31">
        <v>2</v>
      </c>
      <c r="E63" s="32" t="s">
        <v>61</v>
      </c>
      <c r="F63" s="33">
        <v>0</v>
      </c>
      <c r="G63" s="33">
        <f t="shared" si="2"/>
        <v>0</v>
      </c>
    </row>
    <row r="64" spans="1:7" x14ac:dyDescent="0.25">
      <c r="A64" s="17"/>
      <c r="B64" s="29">
        <f t="shared" si="3"/>
        <v>6.1199999999999974</v>
      </c>
      <c r="C64" s="51" t="s">
        <v>62</v>
      </c>
      <c r="D64" s="31">
        <v>2</v>
      </c>
      <c r="E64" s="32" t="s">
        <v>61</v>
      </c>
      <c r="F64" s="33">
        <v>0</v>
      </c>
      <c r="G64" s="33">
        <f t="shared" si="2"/>
        <v>0</v>
      </c>
    </row>
    <row r="65" spans="1:7" x14ac:dyDescent="0.25">
      <c r="A65" s="17"/>
      <c r="B65" s="29">
        <f t="shared" si="3"/>
        <v>6.1299999999999972</v>
      </c>
      <c r="C65" s="51" t="s">
        <v>63</v>
      </c>
      <c r="D65" s="31">
        <f>D62*7+D63*6+D64*3</f>
        <v>60</v>
      </c>
      <c r="E65" s="32" t="s">
        <v>43</v>
      </c>
      <c r="F65" s="33">
        <v>0</v>
      </c>
      <c r="G65" s="33">
        <f t="shared" si="2"/>
        <v>0</v>
      </c>
    </row>
    <row r="66" spans="1:7" x14ac:dyDescent="0.25">
      <c r="A66" s="17"/>
      <c r="B66" s="29">
        <f t="shared" si="3"/>
        <v>6.139999999999997</v>
      </c>
      <c r="C66" s="1" t="s">
        <v>64</v>
      </c>
      <c r="D66" s="1">
        <v>10</v>
      </c>
      <c r="E66" s="32" t="s">
        <v>43</v>
      </c>
      <c r="F66" s="33">
        <v>0</v>
      </c>
      <c r="G66" s="33">
        <f t="shared" si="2"/>
        <v>0</v>
      </c>
    </row>
    <row r="67" spans="1:7" ht="7.5" customHeight="1" x14ac:dyDescent="0.25">
      <c r="A67" s="3"/>
      <c r="B67" s="4"/>
      <c r="C67" s="5"/>
      <c r="D67" s="6"/>
      <c r="E67" s="6"/>
      <c r="F67" s="6"/>
      <c r="G67" s="7"/>
    </row>
    <row r="68" spans="1:7" ht="14.25" customHeight="1" x14ac:dyDescent="0.25">
      <c r="A68" s="23">
        <f>A52+1</f>
        <v>7</v>
      </c>
      <c r="B68" s="24"/>
      <c r="C68" s="49" t="str">
        <f>[1]WorkOut!Q465</f>
        <v>PAINTING WORK</v>
      </c>
      <c r="D68" s="10"/>
      <c r="E68" s="10"/>
      <c r="F68" s="50"/>
      <c r="G68" s="28">
        <f>SUM(G69:G76)</f>
        <v>0</v>
      </c>
    </row>
    <row r="69" spans="1:7" x14ac:dyDescent="0.25">
      <c r="A69" s="17"/>
      <c r="B69" s="29">
        <f>A68+0.01</f>
        <v>7.01</v>
      </c>
      <c r="C69" s="51" t="str">
        <f>[1]WorkOut!Q466</f>
        <v>Pink Primer paint 4ltr</v>
      </c>
      <c r="D69" s="31">
        <v>40</v>
      </c>
      <c r="E69" s="32" t="str">
        <f>[1]WorkOut!Y466</f>
        <v>tins</v>
      </c>
      <c r="F69" s="33">
        <v>0</v>
      </c>
      <c r="G69" s="33">
        <f t="shared" ref="G69:G76" si="4">D69*F69</f>
        <v>0</v>
      </c>
    </row>
    <row r="70" spans="1:7" x14ac:dyDescent="0.25">
      <c r="A70" s="17"/>
      <c r="B70" s="29">
        <f t="shared" ref="B70:B76" si="5">B69+0.01</f>
        <v>7.02</v>
      </c>
      <c r="C70" s="51" t="str">
        <f>[1]WorkOut!Q467</f>
        <v>Undercoat paint 4ltr</v>
      </c>
      <c r="D70" s="31">
        <v>30</v>
      </c>
      <c r="E70" s="32" t="str">
        <f>[1]WorkOut!Y467</f>
        <v>tins</v>
      </c>
      <c r="F70" s="33">
        <v>0</v>
      </c>
      <c r="G70" s="33">
        <f t="shared" si="4"/>
        <v>0</v>
      </c>
    </row>
    <row r="71" spans="1:7" x14ac:dyDescent="0.25">
      <c r="A71" s="17"/>
      <c r="B71" s="29">
        <f t="shared" si="5"/>
        <v>7.0299999999999994</v>
      </c>
      <c r="C71" s="51" t="str">
        <f>[1]WorkOut!Q468</f>
        <v>Enamel coat paint 4ltr</v>
      </c>
      <c r="D71" s="31">
        <v>20</v>
      </c>
      <c r="E71" s="32" t="str">
        <f>[1]WorkOut!Y468</f>
        <v>tins</v>
      </c>
      <c r="F71" s="33">
        <v>0</v>
      </c>
      <c r="G71" s="33">
        <f t="shared" si="4"/>
        <v>0</v>
      </c>
    </row>
    <row r="72" spans="1:7" x14ac:dyDescent="0.25">
      <c r="A72" s="17"/>
      <c r="B72" s="29">
        <f t="shared" si="5"/>
        <v>7.0399999999999991</v>
      </c>
      <c r="C72" s="51" t="s">
        <v>65</v>
      </c>
      <c r="D72" s="31">
        <v>9</v>
      </c>
      <c r="E72" s="32" t="s">
        <v>66</v>
      </c>
      <c r="F72" s="33">
        <v>0</v>
      </c>
      <c r="G72" s="33">
        <f t="shared" si="4"/>
        <v>0</v>
      </c>
    </row>
    <row r="73" spans="1:7" s="42" customFormat="1" ht="27.6" x14ac:dyDescent="0.3">
      <c r="A73" s="36"/>
      <c r="B73" s="37">
        <f t="shared" si="5"/>
        <v>7.0499999999999989</v>
      </c>
      <c r="C73" s="52" t="s">
        <v>67</v>
      </c>
      <c r="D73" s="39">
        <v>9</v>
      </c>
      <c r="E73" s="40" t="str">
        <f>+E72</f>
        <v>bucket</v>
      </c>
      <c r="F73" s="41">
        <v>0</v>
      </c>
      <c r="G73" s="41">
        <f t="shared" si="4"/>
        <v>0</v>
      </c>
    </row>
    <row r="74" spans="1:7" x14ac:dyDescent="0.25">
      <c r="A74" s="17"/>
      <c r="B74" s="29">
        <f t="shared" si="5"/>
        <v>7.0599999999999987</v>
      </c>
      <c r="C74" s="51" t="str">
        <f>[1]WorkOut!Q469</f>
        <v xml:space="preserve">Roller brush &amp; tray </v>
      </c>
      <c r="D74" s="31">
        <v>6</v>
      </c>
      <c r="E74" s="32" t="str">
        <f>[1]WorkOut!Y469</f>
        <v>nos</v>
      </c>
      <c r="F74" s="33">
        <v>0</v>
      </c>
      <c r="G74" s="33">
        <f t="shared" si="4"/>
        <v>0</v>
      </c>
    </row>
    <row r="75" spans="1:7" x14ac:dyDescent="0.25">
      <c r="A75" s="17"/>
      <c r="B75" s="29">
        <f t="shared" si="5"/>
        <v>7.0699999999999985</v>
      </c>
      <c r="C75" s="51" t="s">
        <v>68</v>
      </c>
      <c r="D75" s="31">
        <v>9</v>
      </c>
      <c r="E75" s="32" t="str">
        <f>[1]WorkOut!Y470</f>
        <v>nos</v>
      </c>
      <c r="F75" s="33">
        <v>0</v>
      </c>
      <c r="G75" s="33">
        <f t="shared" si="4"/>
        <v>0</v>
      </c>
    </row>
    <row r="76" spans="1:7" x14ac:dyDescent="0.25">
      <c r="A76" s="17"/>
      <c r="B76" s="29">
        <f t="shared" si="5"/>
        <v>7.0799999999999983</v>
      </c>
      <c r="C76" s="51" t="str">
        <f>[1]WorkOut!Q470</f>
        <v>Brushe 100mm</v>
      </c>
      <c r="D76" s="31">
        <v>12</v>
      </c>
      <c r="E76" s="32" t="str">
        <f>[1]WorkOut!Y470</f>
        <v>nos</v>
      </c>
      <c r="F76" s="33">
        <v>0</v>
      </c>
      <c r="G76" s="33">
        <f t="shared" si="4"/>
        <v>0</v>
      </c>
    </row>
    <row r="77" spans="1:7" ht="7.5" customHeight="1" x14ac:dyDescent="0.25">
      <c r="A77" s="3"/>
      <c r="B77" s="4"/>
      <c r="C77" s="5"/>
      <c r="D77" s="6"/>
      <c r="E77" s="6"/>
      <c r="F77" s="6"/>
      <c r="G77" s="7"/>
    </row>
    <row r="78" spans="1:7" x14ac:dyDescent="0.25">
      <c r="A78" s="23">
        <f>A68+1</f>
        <v>8</v>
      </c>
      <c r="B78" s="24"/>
      <c r="C78" s="14" t="str">
        <f>[1]WorkOut!B530</f>
        <v>NAILING WORK</v>
      </c>
      <c r="D78" s="15"/>
      <c r="E78" s="15"/>
      <c r="F78" s="16"/>
      <c r="G78" s="28">
        <f>SUM(G79:G85)</f>
        <v>0</v>
      </c>
    </row>
    <row r="79" spans="1:7" x14ac:dyDescent="0.25">
      <c r="B79" s="18">
        <f>A78+0.01</f>
        <v>8.01</v>
      </c>
      <c r="C79" s="19" t="s">
        <v>69</v>
      </c>
      <c r="D79" s="20">
        <v>100</v>
      </c>
      <c r="E79" s="21" t="s">
        <v>70</v>
      </c>
      <c r="F79" s="22">
        <v>0</v>
      </c>
      <c r="G79" s="22">
        <f t="shared" ref="G79:G87" si="6">D79*F79</f>
        <v>0</v>
      </c>
    </row>
    <row r="80" spans="1:7" x14ac:dyDescent="0.25">
      <c r="B80" s="18">
        <f>B79+0.01</f>
        <v>8.02</v>
      </c>
      <c r="C80" s="19" t="s">
        <v>71</v>
      </c>
      <c r="D80" s="20">
        <v>75</v>
      </c>
      <c r="E80" s="21" t="s">
        <v>70</v>
      </c>
      <c r="F80" s="22">
        <v>0</v>
      </c>
      <c r="G80" s="22">
        <f t="shared" si="6"/>
        <v>0</v>
      </c>
    </row>
    <row r="81" spans="1:7" x14ac:dyDescent="0.25">
      <c r="B81" s="18">
        <f>B80+0.01</f>
        <v>8.0299999999999994</v>
      </c>
      <c r="C81" s="19" t="s">
        <v>72</v>
      </c>
      <c r="D81" s="20">
        <v>30</v>
      </c>
      <c r="E81" s="21" t="s">
        <v>70</v>
      </c>
      <c r="F81" s="22">
        <v>0</v>
      </c>
      <c r="G81" s="22">
        <f t="shared" si="6"/>
        <v>0</v>
      </c>
    </row>
    <row r="82" spans="1:7" x14ac:dyDescent="0.25">
      <c r="B82" s="18">
        <f>B81+0.01</f>
        <v>8.0399999999999991</v>
      </c>
      <c r="C82" s="19" t="str">
        <f>[1]WorkOut!F595</f>
        <v>Galvanise Nail 1''</v>
      </c>
      <c r="D82" s="20">
        <v>5</v>
      </c>
      <c r="E82" s="21" t="s">
        <v>73</v>
      </c>
      <c r="F82" s="22">
        <v>0</v>
      </c>
      <c r="G82" s="22">
        <f t="shared" si="6"/>
        <v>0</v>
      </c>
    </row>
    <row r="83" spans="1:7" x14ac:dyDescent="0.25">
      <c r="B83" s="18">
        <f>B82+0.01</f>
        <v>8.0499999999999989</v>
      </c>
      <c r="C83" s="19" t="s">
        <v>74</v>
      </c>
      <c r="D83" s="20">
        <f>[1]WorkOut!M603+5</f>
        <v>15</v>
      </c>
      <c r="E83" s="21" t="s">
        <v>73</v>
      </c>
      <c r="F83" s="22">
        <v>0</v>
      </c>
      <c r="G83" s="22">
        <f t="shared" si="6"/>
        <v>0</v>
      </c>
    </row>
    <row r="84" spans="1:7" x14ac:dyDescent="0.25">
      <c r="B84" s="18"/>
      <c r="C84" s="1" t="s">
        <v>75</v>
      </c>
      <c r="D84" s="20">
        <v>5</v>
      </c>
      <c r="E84" s="21" t="s">
        <v>73</v>
      </c>
      <c r="F84" s="22">
        <v>0</v>
      </c>
      <c r="G84" s="22">
        <f t="shared" si="6"/>
        <v>0</v>
      </c>
    </row>
    <row r="85" spans="1:7" s="42" customFormat="1" ht="27.6" x14ac:dyDescent="0.3">
      <c r="B85" s="55">
        <f>B83+0.01</f>
        <v>8.0599999999999987</v>
      </c>
      <c r="C85" s="52" t="s">
        <v>76</v>
      </c>
      <c r="D85" s="56">
        <v>7</v>
      </c>
      <c r="E85" s="57" t="s">
        <v>70</v>
      </c>
      <c r="F85" s="58">
        <v>0</v>
      </c>
      <c r="G85" s="58">
        <f t="shared" si="6"/>
        <v>0</v>
      </c>
    </row>
    <row r="86" spans="1:7" s="42" customFormat="1" ht="27.6" x14ac:dyDescent="0.25">
      <c r="B86" s="55">
        <f>B85+0.01</f>
        <v>8.0699999999999985</v>
      </c>
      <c r="C86" s="52" t="s">
        <v>77</v>
      </c>
      <c r="D86" s="56">
        <v>8</v>
      </c>
      <c r="E86" s="57" t="s">
        <v>70</v>
      </c>
      <c r="F86" s="58">
        <v>0</v>
      </c>
      <c r="G86" s="22">
        <f t="shared" si="6"/>
        <v>0</v>
      </c>
    </row>
    <row r="87" spans="1:7" x14ac:dyDescent="0.25">
      <c r="B87" s="18">
        <f>B86+0.01</f>
        <v>8.0799999999999983</v>
      </c>
      <c r="C87" s="59" t="s">
        <v>78</v>
      </c>
      <c r="D87" s="60">
        <v>30</v>
      </c>
      <c r="E87" s="61" t="s">
        <v>79</v>
      </c>
      <c r="F87" s="62">
        <v>0</v>
      </c>
      <c r="G87" s="22">
        <f t="shared" si="6"/>
        <v>0</v>
      </c>
    </row>
    <row r="88" spans="1:7" x14ac:dyDescent="0.25">
      <c r="B88" s="63"/>
      <c r="C88" s="59"/>
      <c r="D88" s="60"/>
      <c r="E88" s="61"/>
      <c r="F88" s="62"/>
      <c r="G88" s="64"/>
    </row>
    <row r="89" spans="1:7" outlineLevel="1" x14ac:dyDescent="0.25">
      <c r="A89" s="23">
        <f>A78+1</f>
        <v>9</v>
      </c>
      <c r="B89" s="24"/>
      <c r="C89" s="34" t="s">
        <v>80</v>
      </c>
      <c r="D89" s="4"/>
      <c r="E89" s="4"/>
      <c r="F89" s="35"/>
      <c r="G89" s="65">
        <f>SUM(G90:G117)</f>
        <v>0</v>
      </c>
    </row>
    <row r="90" spans="1:7" outlineLevel="1" x14ac:dyDescent="0.25">
      <c r="A90" s="66"/>
      <c r="B90" s="67">
        <f>A89+0.01</f>
        <v>9.01</v>
      </c>
      <c r="C90" s="68" t="s">
        <v>81</v>
      </c>
      <c r="D90" s="69">
        <v>1</v>
      </c>
      <c r="E90" s="68" t="s">
        <v>18</v>
      </c>
      <c r="F90" s="70">
        <v>0</v>
      </c>
      <c r="G90" s="70">
        <f t="shared" ref="G90:G117" si="7">F90*D90</f>
        <v>0</v>
      </c>
    </row>
    <row r="91" spans="1:7" outlineLevel="1" x14ac:dyDescent="0.25">
      <c r="A91" s="66"/>
      <c r="B91" s="67">
        <f>B90+0.01</f>
        <v>9.02</v>
      </c>
      <c r="C91" s="68" t="s">
        <v>82</v>
      </c>
      <c r="D91" s="69">
        <v>1</v>
      </c>
      <c r="E91" s="68" t="s">
        <v>18</v>
      </c>
      <c r="F91" s="70">
        <v>0</v>
      </c>
      <c r="G91" s="70">
        <f t="shared" si="7"/>
        <v>0</v>
      </c>
    </row>
    <row r="92" spans="1:7" outlineLevel="1" x14ac:dyDescent="0.25">
      <c r="A92" s="66"/>
      <c r="B92" s="67">
        <f>B91+0.01</f>
        <v>9.0299999999999994</v>
      </c>
      <c r="C92" s="68" t="s">
        <v>83</v>
      </c>
      <c r="D92" s="69">
        <v>1</v>
      </c>
      <c r="E92" s="68" t="s">
        <v>18</v>
      </c>
      <c r="F92" s="70">
        <v>0</v>
      </c>
      <c r="G92" s="70">
        <f t="shared" si="7"/>
        <v>0</v>
      </c>
    </row>
    <row r="93" spans="1:7" outlineLevel="1" x14ac:dyDescent="0.25">
      <c r="A93" s="66"/>
      <c r="B93" s="71">
        <f>B92+0.01</f>
        <v>9.0399999999999991</v>
      </c>
      <c r="C93" s="68" t="s">
        <v>84</v>
      </c>
      <c r="D93" s="69">
        <v>4</v>
      </c>
      <c r="E93" s="68" t="s">
        <v>18</v>
      </c>
      <c r="F93" s="70">
        <v>0</v>
      </c>
      <c r="G93" s="70">
        <f t="shared" si="7"/>
        <v>0</v>
      </c>
    </row>
    <row r="94" spans="1:7" outlineLevel="1" x14ac:dyDescent="0.25">
      <c r="A94" s="66"/>
      <c r="B94" s="71">
        <f>B93+0.01</f>
        <v>9.0499999999999989</v>
      </c>
      <c r="C94" s="68" t="s">
        <v>85</v>
      </c>
      <c r="D94" s="69">
        <v>3</v>
      </c>
      <c r="E94" s="68" t="s">
        <v>18</v>
      </c>
      <c r="F94" s="70">
        <v>0</v>
      </c>
      <c r="G94" s="70">
        <f t="shared" si="7"/>
        <v>0</v>
      </c>
    </row>
    <row r="95" spans="1:7" outlineLevel="1" x14ac:dyDescent="0.25">
      <c r="A95" s="66"/>
      <c r="B95" s="71">
        <f>B94+0.01</f>
        <v>9.0599999999999987</v>
      </c>
      <c r="C95" s="68" t="s">
        <v>86</v>
      </c>
      <c r="D95" s="69">
        <v>20</v>
      </c>
      <c r="E95" s="68" t="s">
        <v>87</v>
      </c>
      <c r="F95" s="70">
        <v>0</v>
      </c>
      <c r="G95" s="70">
        <f t="shared" si="7"/>
        <v>0</v>
      </c>
    </row>
    <row r="96" spans="1:7" outlineLevel="1" x14ac:dyDescent="0.25">
      <c r="A96" s="66"/>
      <c r="B96" s="71">
        <f t="shared" ref="B96:B117" si="8">B95+0.01</f>
        <v>9.0699999999999985</v>
      </c>
      <c r="C96" s="68" t="s">
        <v>88</v>
      </c>
      <c r="D96" s="69">
        <v>60</v>
      </c>
      <c r="E96" s="68" t="s">
        <v>87</v>
      </c>
      <c r="F96" s="70">
        <v>0</v>
      </c>
      <c r="G96" s="70">
        <f t="shared" si="7"/>
        <v>0</v>
      </c>
    </row>
    <row r="97" spans="1:7" outlineLevel="1" x14ac:dyDescent="0.25">
      <c r="A97" s="66"/>
      <c r="B97" s="71">
        <f t="shared" si="8"/>
        <v>9.0799999999999983</v>
      </c>
      <c r="C97" s="68" t="s">
        <v>89</v>
      </c>
      <c r="D97" s="69">
        <v>40</v>
      </c>
      <c r="E97" s="68" t="s">
        <v>87</v>
      </c>
      <c r="F97" s="70">
        <v>0</v>
      </c>
      <c r="G97" s="70">
        <f t="shared" si="7"/>
        <v>0</v>
      </c>
    </row>
    <row r="98" spans="1:7" outlineLevel="1" x14ac:dyDescent="0.25">
      <c r="A98" s="72"/>
      <c r="B98" s="71">
        <f t="shared" si="8"/>
        <v>9.0899999999999981</v>
      </c>
      <c r="C98" s="68" t="s">
        <v>90</v>
      </c>
      <c r="D98" s="69">
        <v>1</v>
      </c>
      <c r="E98" s="68" t="s">
        <v>91</v>
      </c>
      <c r="F98" s="70">
        <v>0</v>
      </c>
      <c r="G98" s="70">
        <f t="shared" si="7"/>
        <v>0</v>
      </c>
    </row>
    <row r="99" spans="1:7" outlineLevel="1" x14ac:dyDescent="0.25">
      <c r="A99" s="72"/>
      <c r="B99" s="71">
        <f t="shared" si="8"/>
        <v>9.0999999999999979</v>
      </c>
      <c r="C99" s="68" t="s">
        <v>92</v>
      </c>
      <c r="D99" s="69">
        <v>1</v>
      </c>
      <c r="E99" s="68" t="s">
        <v>91</v>
      </c>
      <c r="F99" s="70">
        <v>0</v>
      </c>
      <c r="G99" s="70">
        <f t="shared" si="7"/>
        <v>0</v>
      </c>
    </row>
    <row r="100" spans="1:7" outlineLevel="1" x14ac:dyDescent="0.25">
      <c r="A100" s="72"/>
      <c r="B100" s="71">
        <f t="shared" si="8"/>
        <v>9.1099999999999977</v>
      </c>
      <c r="C100" s="68" t="s">
        <v>93</v>
      </c>
      <c r="D100" s="69">
        <v>3</v>
      </c>
      <c r="E100" s="68" t="s">
        <v>91</v>
      </c>
      <c r="F100" s="70">
        <v>0</v>
      </c>
      <c r="G100" s="70">
        <f t="shared" si="7"/>
        <v>0</v>
      </c>
    </row>
    <row r="101" spans="1:7" outlineLevel="1" x14ac:dyDescent="0.25">
      <c r="A101" s="72"/>
      <c r="B101" s="71">
        <f t="shared" si="8"/>
        <v>9.1199999999999974</v>
      </c>
      <c r="C101" s="68" t="s">
        <v>94</v>
      </c>
      <c r="D101" s="69">
        <v>1</v>
      </c>
      <c r="E101" s="68" t="s">
        <v>91</v>
      </c>
      <c r="F101" s="70">
        <v>0</v>
      </c>
      <c r="G101" s="70">
        <f t="shared" si="7"/>
        <v>0</v>
      </c>
    </row>
    <row r="102" spans="1:7" outlineLevel="1" x14ac:dyDescent="0.25">
      <c r="A102" s="72"/>
      <c r="B102" s="71">
        <f t="shared" si="8"/>
        <v>9.1299999999999972</v>
      </c>
      <c r="C102" s="68" t="s">
        <v>95</v>
      </c>
      <c r="D102" s="69">
        <v>10</v>
      </c>
      <c r="E102" s="68" t="s">
        <v>96</v>
      </c>
      <c r="F102" s="70">
        <v>0</v>
      </c>
      <c r="G102" s="70">
        <f t="shared" si="7"/>
        <v>0</v>
      </c>
    </row>
    <row r="103" spans="1:7" outlineLevel="1" x14ac:dyDescent="0.25">
      <c r="A103" s="72"/>
      <c r="B103" s="71">
        <f t="shared" si="8"/>
        <v>9.139999999999997</v>
      </c>
      <c r="C103" s="68" t="s">
        <v>97</v>
      </c>
      <c r="D103" s="69">
        <v>1</v>
      </c>
      <c r="E103" s="68" t="s">
        <v>98</v>
      </c>
      <c r="F103" s="70">
        <v>0</v>
      </c>
      <c r="G103" s="70">
        <f t="shared" si="7"/>
        <v>0</v>
      </c>
    </row>
    <row r="104" spans="1:7" outlineLevel="1" x14ac:dyDescent="0.25">
      <c r="A104" s="72"/>
      <c r="B104" s="71">
        <f t="shared" si="8"/>
        <v>9.1499999999999968</v>
      </c>
      <c r="C104" s="68" t="s">
        <v>99</v>
      </c>
      <c r="D104" s="69">
        <v>90</v>
      </c>
      <c r="E104" s="68" t="s">
        <v>96</v>
      </c>
      <c r="F104" s="70">
        <v>0</v>
      </c>
      <c r="G104" s="70">
        <f t="shared" si="7"/>
        <v>0</v>
      </c>
    </row>
    <row r="105" spans="1:7" outlineLevel="1" x14ac:dyDescent="0.25">
      <c r="A105" s="72"/>
      <c r="B105" s="71">
        <f t="shared" si="8"/>
        <v>9.1599999999999966</v>
      </c>
      <c r="C105" s="68" t="s">
        <v>100</v>
      </c>
      <c r="D105" s="69">
        <v>100</v>
      </c>
      <c r="E105" s="68" t="s">
        <v>96</v>
      </c>
      <c r="F105" s="70">
        <v>0</v>
      </c>
      <c r="G105" s="70">
        <f t="shared" si="7"/>
        <v>0</v>
      </c>
    </row>
    <row r="106" spans="1:7" outlineLevel="1" x14ac:dyDescent="0.25">
      <c r="A106" s="72"/>
      <c r="B106" s="71">
        <f t="shared" si="8"/>
        <v>9.1699999999999964</v>
      </c>
      <c r="C106" s="68" t="s">
        <v>101</v>
      </c>
      <c r="D106" s="69">
        <v>10</v>
      </c>
      <c r="E106" s="68" t="s">
        <v>102</v>
      </c>
      <c r="F106" s="70">
        <v>0</v>
      </c>
      <c r="G106" s="70">
        <f t="shared" si="7"/>
        <v>0</v>
      </c>
    </row>
    <row r="107" spans="1:7" outlineLevel="1" x14ac:dyDescent="0.25">
      <c r="A107" s="72"/>
      <c r="B107" s="71">
        <f t="shared" si="8"/>
        <v>9.1799999999999962</v>
      </c>
      <c r="C107" s="68" t="s">
        <v>103</v>
      </c>
      <c r="D107" s="69">
        <v>8</v>
      </c>
      <c r="E107" s="68" t="s">
        <v>91</v>
      </c>
      <c r="F107" s="70">
        <v>0</v>
      </c>
      <c r="G107" s="70">
        <f t="shared" si="7"/>
        <v>0</v>
      </c>
    </row>
    <row r="108" spans="1:7" outlineLevel="1" x14ac:dyDescent="0.25">
      <c r="A108" s="72"/>
      <c r="B108" s="71">
        <f t="shared" si="8"/>
        <v>9.1899999999999959</v>
      </c>
      <c r="C108" s="68" t="s">
        <v>104</v>
      </c>
      <c r="D108" s="69">
        <v>4</v>
      </c>
      <c r="E108" s="68" t="s">
        <v>91</v>
      </c>
      <c r="F108" s="70">
        <v>0</v>
      </c>
      <c r="G108" s="70">
        <f t="shared" si="7"/>
        <v>0</v>
      </c>
    </row>
    <row r="109" spans="1:7" outlineLevel="1" x14ac:dyDescent="0.25">
      <c r="A109" s="72"/>
      <c r="B109" s="71">
        <f t="shared" si="8"/>
        <v>9.1999999999999957</v>
      </c>
      <c r="C109" s="68" t="s">
        <v>105</v>
      </c>
      <c r="D109" s="69">
        <v>5</v>
      </c>
      <c r="E109" s="68" t="s">
        <v>91</v>
      </c>
      <c r="F109" s="70">
        <v>0</v>
      </c>
      <c r="G109" s="70">
        <f t="shared" si="7"/>
        <v>0</v>
      </c>
    </row>
    <row r="110" spans="1:7" outlineLevel="1" x14ac:dyDescent="0.25">
      <c r="A110" s="72"/>
      <c r="B110" s="71">
        <f t="shared" si="8"/>
        <v>9.2099999999999955</v>
      </c>
      <c r="C110" s="68" t="s">
        <v>106</v>
      </c>
      <c r="D110" s="69">
        <v>10</v>
      </c>
      <c r="E110" s="68" t="s">
        <v>91</v>
      </c>
      <c r="F110" s="70">
        <v>0</v>
      </c>
      <c r="G110" s="70">
        <f t="shared" si="7"/>
        <v>0</v>
      </c>
    </row>
    <row r="111" spans="1:7" outlineLevel="1" x14ac:dyDescent="0.25">
      <c r="A111" s="72"/>
      <c r="B111" s="71">
        <f t="shared" si="8"/>
        <v>9.2199999999999953</v>
      </c>
      <c r="C111" s="68" t="s">
        <v>107</v>
      </c>
      <c r="D111" s="69">
        <v>50</v>
      </c>
      <c r="E111" s="68" t="s">
        <v>91</v>
      </c>
      <c r="F111" s="70">
        <v>0</v>
      </c>
      <c r="G111" s="70">
        <f t="shared" si="7"/>
        <v>0</v>
      </c>
    </row>
    <row r="112" spans="1:7" ht="15" customHeight="1" outlineLevel="1" x14ac:dyDescent="0.25">
      <c r="A112" s="72"/>
      <c r="B112" s="71">
        <f t="shared" si="8"/>
        <v>9.2299999999999951</v>
      </c>
      <c r="C112" s="68" t="s">
        <v>108</v>
      </c>
      <c r="D112" s="69">
        <v>50</v>
      </c>
      <c r="E112" s="68" t="s">
        <v>109</v>
      </c>
      <c r="F112" s="70">
        <v>0</v>
      </c>
      <c r="G112" s="70">
        <f t="shared" si="7"/>
        <v>0</v>
      </c>
    </row>
    <row r="113" spans="1:7" outlineLevel="1" x14ac:dyDescent="0.25">
      <c r="A113" s="72"/>
      <c r="B113" s="71">
        <f t="shared" si="8"/>
        <v>9.2399999999999949</v>
      </c>
      <c r="C113" s="68" t="s">
        <v>110</v>
      </c>
      <c r="D113" s="69">
        <v>4</v>
      </c>
      <c r="E113" s="68" t="s">
        <v>91</v>
      </c>
      <c r="F113" s="70">
        <v>0</v>
      </c>
      <c r="G113" s="70">
        <f t="shared" si="7"/>
        <v>0</v>
      </c>
    </row>
    <row r="114" spans="1:7" ht="20.25" customHeight="1" outlineLevel="1" x14ac:dyDescent="0.25">
      <c r="A114" s="72"/>
      <c r="B114" s="71">
        <f t="shared" si="8"/>
        <v>9.2499999999999947</v>
      </c>
      <c r="C114" s="68" t="s">
        <v>111</v>
      </c>
      <c r="D114" s="69">
        <v>4</v>
      </c>
      <c r="E114" s="68" t="str">
        <f>+E113</f>
        <v>Pcs</v>
      </c>
      <c r="F114" s="70">
        <v>0</v>
      </c>
      <c r="G114" s="70">
        <f t="shared" si="7"/>
        <v>0</v>
      </c>
    </row>
    <row r="115" spans="1:7" s="42" customFormat="1" ht="27.6" outlineLevel="1" x14ac:dyDescent="0.3">
      <c r="A115" s="73"/>
      <c r="B115" s="71">
        <f t="shared" si="8"/>
        <v>9.2599999999999945</v>
      </c>
      <c r="C115" s="74" t="s">
        <v>112</v>
      </c>
      <c r="D115" s="75">
        <v>4</v>
      </c>
      <c r="E115" s="74" t="s">
        <v>18</v>
      </c>
      <c r="F115" s="76">
        <v>0</v>
      </c>
      <c r="G115" s="70">
        <f t="shared" si="7"/>
        <v>0</v>
      </c>
    </row>
    <row r="116" spans="1:7" s="42" customFormat="1" ht="14.4" outlineLevel="1" x14ac:dyDescent="0.3">
      <c r="A116" s="73"/>
      <c r="B116" s="71">
        <f t="shared" si="8"/>
        <v>9.2699999999999942</v>
      </c>
      <c r="C116" t="s">
        <v>113</v>
      </c>
      <c r="D116" s="75">
        <v>1</v>
      </c>
      <c r="E116" s="74" t="s">
        <v>114</v>
      </c>
      <c r="F116" s="76">
        <v>0</v>
      </c>
      <c r="G116" s="70">
        <f t="shared" si="7"/>
        <v>0</v>
      </c>
    </row>
    <row r="117" spans="1:7" outlineLevel="1" x14ac:dyDescent="0.25">
      <c r="A117" s="72"/>
      <c r="B117" s="71">
        <f t="shared" si="8"/>
        <v>9.279999999999994</v>
      </c>
      <c r="C117" s="68" t="s">
        <v>115</v>
      </c>
      <c r="D117" s="69">
        <v>4</v>
      </c>
      <c r="E117" s="68" t="s">
        <v>91</v>
      </c>
      <c r="F117" s="70">
        <v>0</v>
      </c>
      <c r="G117" s="70">
        <f t="shared" si="7"/>
        <v>0</v>
      </c>
    </row>
    <row r="118" spans="1:7" ht="12" customHeight="1" outlineLevel="1" x14ac:dyDescent="0.25">
      <c r="A118" s="3"/>
      <c r="B118" s="4"/>
      <c r="C118" s="5"/>
      <c r="D118" s="6"/>
      <c r="E118" s="6"/>
      <c r="F118" s="6"/>
      <c r="G118" s="7"/>
    </row>
    <row r="119" spans="1:7" outlineLevel="1" x14ac:dyDescent="0.25">
      <c r="A119" s="23">
        <f>A89+1</f>
        <v>10</v>
      </c>
      <c r="B119" s="24"/>
      <c r="C119" s="34" t="s">
        <v>116</v>
      </c>
      <c r="D119" s="4"/>
      <c r="E119" s="4"/>
      <c r="F119" s="35"/>
      <c r="G119" s="65">
        <f>SUM(G121:G176)</f>
        <v>0</v>
      </c>
    </row>
    <row r="120" spans="1:7" ht="14.4" outlineLevel="1" x14ac:dyDescent="0.3">
      <c r="A120" s="17"/>
      <c r="C120" s="77" t="s">
        <v>117</v>
      </c>
      <c r="D120" s="78"/>
      <c r="E120"/>
      <c r="F120" s="79"/>
      <c r="G120" s="70"/>
    </row>
    <row r="121" spans="1:7" outlineLevel="1" x14ac:dyDescent="0.25">
      <c r="A121" s="17"/>
      <c r="B121" s="29">
        <f>A119+0.01</f>
        <v>10.01</v>
      </c>
      <c r="C121" s="68" t="s">
        <v>118</v>
      </c>
      <c r="D121" s="20">
        <v>1</v>
      </c>
      <c r="E121" s="21" t="s">
        <v>119</v>
      </c>
      <c r="F121" s="80">
        <v>0</v>
      </c>
      <c r="G121" s="81">
        <f t="shared" ref="G121:G124" si="9">D121*F121</f>
        <v>0</v>
      </c>
    </row>
    <row r="122" spans="1:7" outlineLevel="1" x14ac:dyDescent="0.25">
      <c r="A122" s="17"/>
      <c r="B122" s="29">
        <f>+B121+0.01</f>
        <v>10.02</v>
      </c>
      <c r="C122" s="68" t="s">
        <v>120</v>
      </c>
      <c r="D122" s="20">
        <v>1</v>
      </c>
      <c r="E122" s="21" t="s">
        <v>18</v>
      </c>
      <c r="F122" s="80">
        <v>0</v>
      </c>
      <c r="G122" s="81">
        <f t="shared" si="9"/>
        <v>0</v>
      </c>
    </row>
    <row r="123" spans="1:7" s="42" customFormat="1" ht="27.6" outlineLevel="1" x14ac:dyDescent="0.3">
      <c r="A123" s="36"/>
      <c r="B123" s="37">
        <f>+B122+0.01</f>
        <v>10.029999999999999</v>
      </c>
      <c r="C123" s="74" t="s">
        <v>121</v>
      </c>
      <c r="D123" s="56">
        <v>3</v>
      </c>
      <c r="E123" s="57" t="s">
        <v>18</v>
      </c>
      <c r="F123" s="82">
        <v>0</v>
      </c>
      <c r="G123" s="81">
        <f t="shared" si="9"/>
        <v>0</v>
      </c>
    </row>
    <row r="124" spans="1:7" outlineLevel="1" x14ac:dyDescent="0.25">
      <c r="A124" s="17"/>
      <c r="B124" s="29">
        <f>+B123+0.01</f>
        <v>10.039999999999999</v>
      </c>
      <c r="C124" s="68" t="s">
        <v>122</v>
      </c>
      <c r="D124" s="20">
        <v>3</v>
      </c>
      <c r="E124" s="21" t="s">
        <v>18</v>
      </c>
      <c r="F124" s="80">
        <v>0</v>
      </c>
      <c r="G124" s="81">
        <f t="shared" si="9"/>
        <v>0</v>
      </c>
    </row>
    <row r="125" spans="1:7" outlineLevel="1" x14ac:dyDescent="0.25">
      <c r="A125" s="17"/>
      <c r="C125" s="83" t="s">
        <v>123</v>
      </c>
      <c r="D125" s="84"/>
      <c r="E125" s="85"/>
      <c r="F125" s="86"/>
      <c r="G125" s="70"/>
    </row>
    <row r="126" spans="1:7" outlineLevel="1" x14ac:dyDescent="0.25">
      <c r="A126" s="17"/>
      <c r="B126" s="29">
        <f>+B124+0.01</f>
        <v>10.049999999999999</v>
      </c>
      <c r="C126" s="68" t="s">
        <v>124</v>
      </c>
      <c r="D126" s="20">
        <v>6</v>
      </c>
      <c r="E126" s="21" t="s">
        <v>125</v>
      </c>
      <c r="F126" s="80">
        <v>0</v>
      </c>
      <c r="G126" s="81">
        <f t="shared" ref="G126:G146" si="10">D126*F126</f>
        <v>0</v>
      </c>
    </row>
    <row r="127" spans="1:7" outlineLevel="1" x14ac:dyDescent="0.25">
      <c r="A127" s="17"/>
      <c r="B127" s="29">
        <f>+B126+0.01</f>
        <v>10.059999999999999</v>
      </c>
      <c r="C127" s="68" t="s">
        <v>126</v>
      </c>
      <c r="D127" s="20">
        <v>5</v>
      </c>
      <c r="E127" s="21" t="s">
        <v>125</v>
      </c>
      <c r="F127" s="80">
        <v>0</v>
      </c>
      <c r="G127" s="81">
        <f t="shared" si="10"/>
        <v>0</v>
      </c>
    </row>
    <row r="128" spans="1:7" outlineLevel="1" x14ac:dyDescent="0.25">
      <c r="A128" s="17"/>
      <c r="B128" s="29">
        <f>+B127+0.01</f>
        <v>10.069999999999999</v>
      </c>
      <c r="C128" s="68" t="s">
        <v>127</v>
      </c>
      <c r="D128" s="20">
        <v>3</v>
      </c>
      <c r="E128" s="21" t="s">
        <v>125</v>
      </c>
      <c r="F128" s="80">
        <v>0</v>
      </c>
      <c r="G128" s="81">
        <f t="shared" si="10"/>
        <v>0</v>
      </c>
    </row>
    <row r="129" spans="1:7" outlineLevel="1" x14ac:dyDescent="0.25">
      <c r="A129" s="17"/>
      <c r="B129" s="29">
        <f>+B128+0.01</f>
        <v>10.079999999999998</v>
      </c>
      <c r="C129" s="68" t="s">
        <v>128</v>
      </c>
      <c r="D129" s="20">
        <v>3</v>
      </c>
      <c r="E129" s="21" t="s">
        <v>125</v>
      </c>
      <c r="F129" s="80">
        <v>0</v>
      </c>
      <c r="G129" s="81">
        <f t="shared" si="10"/>
        <v>0</v>
      </c>
    </row>
    <row r="130" spans="1:7" outlineLevel="1" x14ac:dyDescent="0.25">
      <c r="A130" s="17"/>
      <c r="B130" s="29">
        <f t="shared" ref="B130:B146" si="11">+B129+0.01</f>
        <v>10.089999999999998</v>
      </c>
      <c r="C130" s="68" t="s">
        <v>129</v>
      </c>
      <c r="D130" s="20">
        <v>1</v>
      </c>
      <c r="E130" s="21" t="s">
        <v>114</v>
      </c>
      <c r="F130" s="80">
        <v>0</v>
      </c>
      <c r="G130" s="81">
        <f t="shared" si="10"/>
        <v>0</v>
      </c>
    </row>
    <row r="131" spans="1:7" outlineLevel="1" x14ac:dyDescent="0.25">
      <c r="A131" s="17"/>
      <c r="B131" s="29">
        <f t="shared" si="11"/>
        <v>10.099999999999998</v>
      </c>
      <c r="C131" s="68" t="s">
        <v>130</v>
      </c>
      <c r="D131" s="20">
        <v>2</v>
      </c>
      <c r="E131" s="21" t="s">
        <v>131</v>
      </c>
      <c r="F131" s="80">
        <v>0</v>
      </c>
      <c r="G131" s="81">
        <f t="shared" si="10"/>
        <v>0</v>
      </c>
    </row>
    <row r="132" spans="1:7" outlineLevel="1" x14ac:dyDescent="0.25">
      <c r="A132" s="17"/>
      <c r="B132" s="29">
        <f t="shared" si="11"/>
        <v>10.109999999999998</v>
      </c>
      <c r="C132" s="68" t="s">
        <v>132</v>
      </c>
      <c r="D132" s="20">
        <v>2</v>
      </c>
      <c r="E132" s="21" t="s">
        <v>133</v>
      </c>
      <c r="F132" s="80">
        <v>0</v>
      </c>
      <c r="G132" s="81">
        <f t="shared" si="10"/>
        <v>0</v>
      </c>
    </row>
    <row r="133" spans="1:7" s="42" customFormat="1" ht="16.5" customHeight="1" outlineLevel="1" x14ac:dyDescent="0.25">
      <c r="A133" s="36"/>
      <c r="B133" s="29">
        <f t="shared" si="11"/>
        <v>10.119999999999997</v>
      </c>
      <c r="C133" s="74" t="s">
        <v>134</v>
      </c>
      <c r="D133" s="56">
        <v>1</v>
      </c>
      <c r="E133" s="57" t="s">
        <v>51</v>
      </c>
      <c r="F133" s="82">
        <v>0</v>
      </c>
      <c r="G133" s="81">
        <f t="shared" si="10"/>
        <v>0</v>
      </c>
    </row>
    <row r="134" spans="1:7" outlineLevel="1" x14ac:dyDescent="0.25">
      <c r="A134" s="17"/>
      <c r="B134" s="29">
        <f t="shared" si="11"/>
        <v>10.129999999999997</v>
      </c>
      <c r="C134" s="68" t="s">
        <v>135</v>
      </c>
      <c r="D134" s="20">
        <v>1</v>
      </c>
      <c r="E134" s="21" t="str">
        <f>+E132</f>
        <v>pcs</v>
      </c>
      <c r="F134" s="80">
        <v>0</v>
      </c>
      <c r="G134" s="81">
        <f t="shared" si="10"/>
        <v>0</v>
      </c>
    </row>
    <row r="135" spans="1:7" outlineLevel="1" x14ac:dyDescent="0.25">
      <c r="A135" s="17"/>
      <c r="B135" s="29">
        <f t="shared" si="11"/>
        <v>10.139999999999997</v>
      </c>
      <c r="C135" s="68" t="s">
        <v>136</v>
      </c>
      <c r="D135" s="20">
        <v>2</v>
      </c>
      <c r="E135" s="21" t="s">
        <v>133</v>
      </c>
      <c r="F135" s="80">
        <v>0</v>
      </c>
      <c r="G135" s="81">
        <f t="shared" si="10"/>
        <v>0</v>
      </c>
    </row>
    <row r="136" spans="1:7" outlineLevel="1" x14ac:dyDescent="0.25">
      <c r="A136" s="17"/>
      <c r="B136" s="29">
        <f t="shared" si="11"/>
        <v>10.149999999999997</v>
      </c>
      <c r="C136" s="68" t="s">
        <v>137</v>
      </c>
      <c r="D136" s="20">
        <v>1</v>
      </c>
      <c r="E136" s="21" t="s">
        <v>55</v>
      </c>
      <c r="F136" s="80">
        <v>0</v>
      </c>
      <c r="G136" s="81">
        <f t="shared" si="10"/>
        <v>0</v>
      </c>
    </row>
    <row r="137" spans="1:7" ht="14.4" outlineLevel="1" x14ac:dyDescent="0.3">
      <c r="A137" s="17"/>
      <c r="B137" s="29">
        <f t="shared" si="11"/>
        <v>10.159999999999997</v>
      </c>
      <c r="C137" t="s">
        <v>138</v>
      </c>
      <c r="D137" s="20">
        <v>2</v>
      </c>
      <c r="E137" s="21" t="s">
        <v>133</v>
      </c>
      <c r="F137" s="80">
        <v>0</v>
      </c>
      <c r="G137" s="81">
        <f t="shared" si="10"/>
        <v>0</v>
      </c>
    </row>
    <row r="138" spans="1:7" outlineLevel="1" x14ac:dyDescent="0.25">
      <c r="A138" s="17"/>
      <c r="B138" s="29">
        <f t="shared" si="11"/>
        <v>10.169999999999996</v>
      </c>
      <c r="C138" s="68" t="s">
        <v>139</v>
      </c>
      <c r="D138" s="20">
        <v>2</v>
      </c>
      <c r="E138" s="21" t="s">
        <v>133</v>
      </c>
      <c r="F138" s="80">
        <v>0</v>
      </c>
      <c r="G138" s="81">
        <f t="shared" si="10"/>
        <v>0</v>
      </c>
    </row>
    <row r="139" spans="1:7" outlineLevel="1" x14ac:dyDescent="0.25">
      <c r="A139" s="17"/>
      <c r="B139" s="29">
        <f t="shared" si="11"/>
        <v>10.179999999999996</v>
      </c>
      <c r="C139" s="68" t="s">
        <v>140</v>
      </c>
      <c r="D139" s="20">
        <v>1</v>
      </c>
      <c r="E139" s="21" t="s">
        <v>141</v>
      </c>
      <c r="F139" s="80">
        <v>0</v>
      </c>
      <c r="G139" s="81">
        <f t="shared" si="10"/>
        <v>0</v>
      </c>
    </row>
    <row r="140" spans="1:7" outlineLevel="1" x14ac:dyDescent="0.25">
      <c r="A140" s="17"/>
      <c r="B140" s="29">
        <f t="shared" si="11"/>
        <v>10.189999999999996</v>
      </c>
      <c r="C140" s="68" t="s">
        <v>142</v>
      </c>
      <c r="D140" s="20">
        <v>1</v>
      </c>
      <c r="E140" s="21" t="s">
        <v>114</v>
      </c>
      <c r="F140" s="80">
        <v>0</v>
      </c>
      <c r="G140" s="81">
        <f t="shared" si="10"/>
        <v>0</v>
      </c>
    </row>
    <row r="141" spans="1:7" outlineLevel="1" x14ac:dyDescent="0.25">
      <c r="A141" s="17"/>
      <c r="B141" s="29">
        <f t="shared" si="11"/>
        <v>10.199999999999996</v>
      </c>
      <c r="C141" s="68" t="s">
        <v>143</v>
      </c>
      <c r="D141" s="20">
        <v>1</v>
      </c>
      <c r="E141" s="21" t="s">
        <v>114</v>
      </c>
      <c r="F141" s="80">
        <v>0</v>
      </c>
      <c r="G141" s="81">
        <f t="shared" si="10"/>
        <v>0</v>
      </c>
    </row>
    <row r="142" spans="1:7" outlineLevel="1" x14ac:dyDescent="0.25">
      <c r="A142" s="17"/>
      <c r="B142" s="29">
        <f t="shared" si="11"/>
        <v>10.209999999999996</v>
      </c>
      <c r="C142" s="68" t="s">
        <v>144</v>
      </c>
      <c r="D142" s="20">
        <v>4</v>
      </c>
      <c r="E142" s="21" t="s">
        <v>133</v>
      </c>
      <c r="F142" s="80">
        <v>0</v>
      </c>
      <c r="G142" s="81">
        <f t="shared" si="10"/>
        <v>0</v>
      </c>
    </row>
    <row r="143" spans="1:7" outlineLevel="1" x14ac:dyDescent="0.25">
      <c r="A143" s="17"/>
      <c r="B143" s="29">
        <f t="shared" si="11"/>
        <v>10.219999999999995</v>
      </c>
      <c r="C143" s="68" t="s">
        <v>145</v>
      </c>
      <c r="D143" s="20">
        <v>2</v>
      </c>
      <c r="E143" s="21" t="str">
        <f>+E139</f>
        <v>box</v>
      </c>
      <c r="F143" s="80">
        <v>0</v>
      </c>
      <c r="G143" s="81">
        <f t="shared" si="10"/>
        <v>0</v>
      </c>
    </row>
    <row r="144" spans="1:7" outlineLevel="1" x14ac:dyDescent="0.25">
      <c r="A144" s="17"/>
      <c r="B144" s="29">
        <f t="shared" si="11"/>
        <v>10.229999999999995</v>
      </c>
      <c r="C144" s="68" t="s">
        <v>146</v>
      </c>
      <c r="D144" s="20">
        <v>1</v>
      </c>
      <c r="E144" s="21" t="s">
        <v>114</v>
      </c>
      <c r="F144" s="80">
        <v>0</v>
      </c>
      <c r="G144" s="81">
        <f t="shared" si="10"/>
        <v>0</v>
      </c>
    </row>
    <row r="145" spans="1:7" outlineLevel="1" x14ac:dyDescent="0.25">
      <c r="A145" s="17"/>
      <c r="B145" s="29">
        <f t="shared" si="11"/>
        <v>10.239999999999995</v>
      </c>
      <c r="C145" s="68" t="s">
        <v>147</v>
      </c>
      <c r="D145" s="20">
        <v>1</v>
      </c>
      <c r="E145" s="21" t="s">
        <v>114</v>
      </c>
      <c r="F145" s="80">
        <v>0</v>
      </c>
      <c r="G145" s="81">
        <f t="shared" si="10"/>
        <v>0</v>
      </c>
    </row>
    <row r="146" spans="1:7" outlineLevel="1" x14ac:dyDescent="0.25">
      <c r="A146" s="17"/>
      <c r="B146" s="29">
        <f t="shared" si="11"/>
        <v>10.249999999999995</v>
      </c>
      <c r="C146" s="68" t="s">
        <v>148</v>
      </c>
      <c r="D146" s="20">
        <v>2</v>
      </c>
      <c r="E146" s="21" t="str">
        <f>+E142</f>
        <v>pcs</v>
      </c>
      <c r="F146" s="80">
        <v>0</v>
      </c>
      <c r="G146" s="81">
        <f t="shared" si="10"/>
        <v>0</v>
      </c>
    </row>
    <row r="147" spans="1:7" outlineLevel="1" x14ac:dyDescent="0.25">
      <c r="A147" s="17"/>
      <c r="C147" s="87" t="s">
        <v>149</v>
      </c>
      <c r="D147" s="84"/>
      <c r="E147" s="85"/>
      <c r="F147" s="86"/>
      <c r="G147" s="81"/>
    </row>
    <row r="148" spans="1:7" ht="14.4" outlineLevel="1" x14ac:dyDescent="0.3">
      <c r="A148" s="17"/>
      <c r="B148" s="29"/>
      <c r="C148" s="88" t="s">
        <v>150</v>
      </c>
      <c r="D148" s="89"/>
      <c r="E148" s="90"/>
      <c r="F148" s="80"/>
      <c r="G148" s="81"/>
    </row>
    <row r="149" spans="1:7" outlineLevel="1" x14ac:dyDescent="0.25">
      <c r="A149" s="17"/>
      <c r="B149" s="29">
        <f>B146+0.01</f>
        <v>10.259999999999994</v>
      </c>
      <c r="C149" s="68" t="s">
        <v>151</v>
      </c>
      <c r="D149" s="20">
        <v>11</v>
      </c>
      <c r="E149" s="21" t="s">
        <v>13</v>
      </c>
      <c r="F149" s="80">
        <v>0</v>
      </c>
      <c r="G149" s="81">
        <f>D149*F149</f>
        <v>0</v>
      </c>
    </row>
    <row r="150" spans="1:7" outlineLevel="1" x14ac:dyDescent="0.25">
      <c r="A150" s="17"/>
      <c r="B150" s="29">
        <f>+B149+0.01</f>
        <v>10.269999999999994</v>
      </c>
      <c r="C150" s="68" t="s">
        <v>152</v>
      </c>
      <c r="D150" s="20">
        <v>100</v>
      </c>
      <c r="E150" s="21" t="s">
        <v>18</v>
      </c>
      <c r="F150" s="80">
        <v>0</v>
      </c>
      <c r="G150" s="81">
        <f t="shared" ref="G150:G157" si="12">D150*F150</f>
        <v>0</v>
      </c>
    </row>
    <row r="151" spans="1:7" outlineLevel="1" x14ac:dyDescent="0.25">
      <c r="A151" s="17"/>
      <c r="B151" s="29"/>
      <c r="C151" s="51" t="s">
        <v>153</v>
      </c>
      <c r="D151" s="20">
        <v>1</v>
      </c>
      <c r="E151" s="21" t="s">
        <v>18</v>
      </c>
      <c r="F151" s="80">
        <v>0</v>
      </c>
      <c r="G151" s="81">
        <f t="shared" si="12"/>
        <v>0</v>
      </c>
    </row>
    <row r="152" spans="1:7" outlineLevel="1" x14ac:dyDescent="0.25">
      <c r="A152" s="17"/>
      <c r="B152" s="29">
        <f>+B150+0.01</f>
        <v>10.279999999999994</v>
      </c>
      <c r="C152" s="68" t="s">
        <v>154</v>
      </c>
      <c r="D152" s="20">
        <v>3</v>
      </c>
      <c r="E152" s="21" t="s">
        <v>155</v>
      </c>
      <c r="F152" s="80">
        <v>0</v>
      </c>
      <c r="G152" s="81">
        <f t="shared" si="12"/>
        <v>0</v>
      </c>
    </row>
    <row r="153" spans="1:7" outlineLevel="1" x14ac:dyDescent="0.25">
      <c r="A153" s="17"/>
      <c r="B153" s="29">
        <f>+B152+0.01</f>
        <v>10.289999999999994</v>
      </c>
      <c r="C153" s="68" t="s">
        <v>156</v>
      </c>
      <c r="D153" s="20">
        <v>1</v>
      </c>
      <c r="E153" s="21" t="s">
        <v>18</v>
      </c>
      <c r="F153" s="80">
        <v>0</v>
      </c>
      <c r="G153" s="81">
        <f t="shared" si="12"/>
        <v>0</v>
      </c>
    </row>
    <row r="154" spans="1:7" outlineLevel="1" x14ac:dyDescent="0.25">
      <c r="A154" s="17"/>
      <c r="B154" s="29">
        <f>+B153+0.01</f>
        <v>10.299999999999994</v>
      </c>
      <c r="C154" s="68" t="s">
        <v>157</v>
      </c>
      <c r="D154" s="20">
        <v>1</v>
      </c>
      <c r="E154" s="21" t="s">
        <v>18</v>
      </c>
      <c r="F154" s="80">
        <v>0</v>
      </c>
      <c r="G154" s="81">
        <f t="shared" si="12"/>
        <v>0</v>
      </c>
    </row>
    <row r="155" spans="1:7" outlineLevel="1" x14ac:dyDescent="0.25">
      <c r="A155" s="17"/>
      <c r="B155" s="29">
        <f>+B154+0.01</f>
        <v>10.309999999999993</v>
      </c>
      <c r="C155" s="68" t="s">
        <v>158</v>
      </c>
      <c r="D155" s="20">
        <v>24</v>
      </c>
      <c r="E155" s="21" t="s">
        <v>18</v>
      </c>
      <c r="F155" s="80">
        <v>0</v>
      </c>
      <c r="G155" s="81">
        <f t="shared" si="12"/>
        <v>0</v>
      </c>
    </row>
    <row r="156" spans="1:7" outlineLevel="1" x14ac:dyDescent="0.25">
      <c r="A156" s="17"/>
      <c r="B156" s="29">
        <f>+B155+0.01</f>
        <v>10.319999999999993</v>
      </c>
      <c r="C156" s="68" t="s">
        <v>159</v>
      </c>
      <c r="D156" s="20">
        <v>1</v>
      </c>
      <c r="E156" s="21" t="s">
        <v>70</v>
      </c>
      <c r="F156" s="80">
        <v>0</v>
      </c>
      <c r="G156" s="81">
        <f t="shared" si="12"/>
        <v>0</v>
      </c>
    </row>
    <row r="157" spans="1:7" outlineLevel="1" x14ac:dyDescent="0.25">
      <c r="A157" s="17"/>
      <c r="B157" s="29">
        <f>+B156+0.01</f>
        <v>10.329999999999993</v>
      </c>
      <c r="C157" s="91" t="s">
        <v>160</v>
      </c>
      <c r="D157" s="20">
        <v>1</v>
      </c>
      <c r="E157" s="21" t="s">
        <v>161</v>
      </c>
      <c r="F157" s="80">
        <v>0</v>
      </c>
      <c r="G157" s="81">
        <f t="shared" si="12"/>
        <v>0</v>
      </c>
    </row>
    <row r="158" spans="1:7" ht="14.4" outlineLevel="1" x14ac:dyDescent="0.25">
      <c r="A158" s="17"/>
      <c r="B158" s="29"/>
      <c r="C158" s="92" t="s">
        <v>162</v>
      </c>
      <c r="D158" s="20"/>
      <c r="E158" s="21"/>
      <c r="F158" s="80"/>
      <c r="G158" s="81"/>
    </row>
    <row r="159" spans="1:7" ht="27.6" outlineLevel="1" x14ac:dyDescent="0.25">
      <c r="A159" s="17"/>
      <c r="B159" s="29">
        <f>+B157+0.01</f>
        <v>10.339999999999993</v>
      </c>
      <c r="C159" s="91" t="s">
        <v>163</v>
      </c>
      <c r="D159" s="20">
        <v>8</v>
      </c>
      <c r="E159" s="21" t="s">
        <v>18</v>
      </c>
      <c r="F159" s="80">
        <v>0</v>
      </c>
      <c r="G159" s="81">
        <f>D159*F159</f>
        <v>0</v>
      </c>
    </row>
    <row r="160" spans="1:7" outlineLevel="1" x14ac:dyDescent="0.25">
      <c r="A160" s="17"/>
      <c r="B160" s="29">
        <f>+B159+0.01</f>
        <v>10.349999999999993</v>
      </c>
      <c r="C160" s="68" t="s">
        <v>164</v>
      </c>
      <c r="D160" s="20">
        <v>8</v>
      </c>
      <c r="E160" s="21" t="s">
        <v>18</v>
      </c>
      <c r="F160" s="80">
        <v>0</v>
      </c>
      <c r="G160" s="81">
        <f>D160*F160</f>
        <v>0</v>
      </c>
    </row>
    <row r="161" spans="1:7" outlineLevel="1" x14ac:dyDescent="0.25">
      <c r="A161" s="17"/>
      <c r="B161" s="29">
        <f>+B160+0.01</f>
        <v>10.359999999999992</v>
      </c>
      <c r="C161" s="68" t="s">
        <v>165</v>
      </c>
      <c r="D161" s="20">
        <v>30</v>
      </c>
      <c r="E161" s="21" t="s">
        <v>18</v>
      </c>
      <c r="F161" s="80">
        <v>0</v>
      </c>
      <c r="G161" s="81">
        <f>D161*F161</f>
        <v>0</v>
      </c>
    </row>
    <row r="162" spans="1:7" outlineLevel="1" x14ac:dyDescent="0.25">
      <c r="A162" s="17"/>
      <c r="B162" s="29">
        <f>+B161+0.01</f>
        <v>10.369999999999992</v>
      </c>
      <c r="C162" s="68" t="s">
        <v>166</v>
      </c>
      <c r="D162" s="20">
        <v>9</v>
      </c>
      <c r="E162" s="21" t="s">
        <v>18</v>
      </c>
      <c r="F162" s="80">
        <v>0</v>
      </c>
      <c r="G162" s="81">
        <f>D162*F162</f>
        <v>0</v>
      </c>
    </row>
    <row r="163" spans="1:7" outlineLevel="1" x14ac:dyDescent="0.25">
      <c r="A163" s="17"/>
      <c r="B163" s="29">
        <f>+B162+0.01</f>
        <v>10.379999999999992</v>
      </c>
      <c r="C163" s="68" t="s">
        <v>167</v>
      </c>
      <c r="D163" s="20">
        <v>9</v>
      </c>
      <c r="E163" s="21" t="s">
        <v>18</v>
      </c>
      <c r="F163" s="80">
        <v>0</v>
      </c>
      <c r="G163" s="81">
        <f>D163*F163</f>
        <v>0</v>
      </c>
    </row>
    <row r="164" spans="1:7" ht="14.4" outlineLevel="1" x14ac:dyDescent="0.3">
      <c r="A164" s="17"/>
      <c r="B164" s="29"/>
      <c r="C164" s="93" t="s">
        <v>168</v>
      </c>
      <c r="D164" s="20"/>
      <c r="E164" s="21"/>
      <c r="F164" s="80"/>
      <c r="G164" s="81"/>
    </row>
    <row r="165" spans="1:7" outlineLevel="1" x14ac:dyDescent="0.25">
      <c r="A165" s="17"/>
      <c r="B165" s="29">
        <f>+B163+0.01</f>
        <v>10.389999999999992</v>
      </c>
      <c r="C165" s="68" t="s">
        <v>169</v>
      </c>
      <c r="D165" s="20">
        <v>6</v>
      </c>
      <c r="E165" s="21" t="s">
        <v>18</v>
      </c>
      <c r="F165" s="80">
        <v>0</v>
      </c>
      <c r="G165" s="81">
        <f t="shared" ref="G165:G171" si="13">D165*F165</f>
        <v>0</v>
      </c>
    </row>
    <row r="166" spans="1:7" outlineLevel="1" x14ac:dyDescent="0.25">
      <c r="A166" s="17"/>
      <c r="B166" s="29">
        <f t="shared" ref="B166:B171" si="14">+B165+0.01</f>
        <v>10.399999999999991</v>
      </c>
      <c r="C166" s="68" t="s">
        <v>170</v>
      </c>
      <c r="D166" s="20">
        <v>10</v>
      </c>
      <c r="E166" s="21" t="s">
        <v>18</v>
      </c>
      <c r="F166" s="80">
        <v>0</v>
      </c>
      <c r="G166" s="81">
        <f t="shared" si="13"/>
        <v>0</v>
      </c>
    </row>
    <row r="167" spans="1:7" outlineLevel="1" x14ac:dyDescent="0.25">
      <c r="A167" s="17"/>
      <c r="B167" s="29">
        <f t="shared" si="14"/>
        <v>10.409999999999991</v>
      </c>
      <c r="C167" s="68" t="s">
        <v>171</v>
      </c>
      <c r="D167" s="20">
        <v>30</v>
      </c>
      <c r="E167" s="21" t="s">
        <v>18</v>
      </c>
      <c r="F167" s="80">
        <v>0</v>
      </c>
      <c r="G167" s="81">
        <f t="shared" si="13"/>
        <v>0</v>
      </c>
    </row>
    <row r="168" spans="1:7" outlineLevel="1" x14ac:dyDescent="0.25">
      <c r="A168" s="17"/>
      <c r="B168" s="29">
        <f t="shared" si="14"/>
        <v>10.419999999999991</v>
      </c>
      <c r="C168" s="68" t="s">
        <v>172</v>
      </c>
      <c r="D168" s="20">
        <v>12</v>
      </c>
      <c r="E168" s="21" t="s">
        <v>18</v>
      </c>
      <c r="F168" s="80">
        <v>0</v>
      </c>
      <c r="G168" s="81">
        <f t="shared" si="13"/>
        <v>0</v>
      </c>
    </row>
    <row r="169" spans="1:7" outlineLevel="1" x14ac:dyDescent="0.25">
      <c r="A169" s="17"/>
      <c r="B169" s="29">
        <f t="shared" si="14"/>
        <v>10.429999999999991</v>
      </c>
      <c r="C169" s="68" t="s">
        <v>173</v>
      </c>
      <c r="D169" s="20">
        <v>12</v>
      </c>
      <c r="E169" s="21" t="s">
        <v>18</v>
      </c>
      <c r="F169" s="80">
        <v>0</v>
      </c>
      <c r="G169" s="81">
        <f t="shared" si="13"/>
        <v>0</v>
      </c>
    </row>
    <row r="170" spans="1:7" ht="27.6" outlineLevel="1" x14ac:dyDescent="0.25">
      <c r="A170" s="17"/>
      <c r="B170" s="29">
        <f t="shared" si="14"/>
        <v>10.439999999999991</v>
      </c>
      <c r="C170" s="68" t="s">
        <v>174</v>
      </c>
      <c r="D170" s="20">
        <v>4</v>
      </c>
      <c r="E170" s="21" t="s">
        <v>18</v>
      </c>
      <c r="F170" s="80">
        <v>0</v>
      </c>
      <c r="G170" s="81">
        <f t="shared" si="13"/>
        <v>0</v>
      </c>
    </row>
    <row r="171" spans="1:7" outlineLevel="1" x14ac:dyDescent="0.25">
      <c r="A171" s="17"/>
      <c r="B171" s="29">
        <f t="shared" si="14"/>
        <v>10.44999999999999</v>
      </c>
      <c r="C171" s="68" t="s">
        <v>175</v>
      </c>
      <c r="D171" s="20">
        <v>4</v>
      </c>
      <c r="E171" s="21" t="s">
        <v>18</v>
      </c>
      <c r="F171" s="80">
        <v>0</v>
      </c>
      <c r="G171" s="81">
        <f t="shared" si="13"/>
        <v>0</v>
      </c>
    </row>
    <row r="172" spans="1:7" ht="14.4" outlineLevel="1" x14ac:dyDescent="0.3">
      <c r="A172" s="17"/>
      <c r="B172" s="29"/>
      <c r="C172" s="93" t="s">
        <v>176</v>
      </c>
      <c r="D172" s="20"/>
      <c r="E172" s="21"/>
      <c r="F172" s="80"/>
      <c r="G172" s="81"/>
    </row>
    <row r="173" spans="1:7" outlineLevel="1" x14ac:dyDescent="0.25">
      <c r="A173" s="17"/>
      <c r="B173" s="29">
        <f>+B171+0.01</f>
        <v>10.45999999999999</v>
      </c>
      <c r="C173" s="68" t="s">
        <v>177</v>
      </c>
      <c r="D173" s="20">
        <v>2</v>
      </c>
      <c r="E173" s="21" t="s">
        <v>31</v>
      </c>
      <c r="F173" s="80">
        <v>0</v>
      </c>
      <c r="G173" s="81">
        <f>D173*F173</f>
        <v>0</v>
      </c>
    </row>
    <row r="174" spans="1:7" ht="14.4" outlineLevel="1" x14ac:dyDescent="0.3">
      <c r="A174" s="17"/>
      <c r="B174" s="29"/>
      <c r="C174" s="93" t="s">
        <v>178</v>
      </c>
      <c r="D174" s="20"/>
      <c r="E174" s="21"/>
      <c r="F174" s="80"/>
      <c r="G174" s="81"/>
    </row>
    <row r="175" spans="1:7" outlineLevel="1" x14ac:dyDescent="0.25">
      <c r="A175" s="17"/>
      <c r="B175" s="29">
        <f>+B173+0.01</f>
        <v>10.46999999999999</v>
      </c>
      <c r="C175" s="68" t="s">
        <v>179</v>
      </c>
      <c r="D175" s="20">
        <v>12</v>
      </c>
      <c r="E175" s="21" t="s">
        <v>31</v>
      </c>
      <c r="F175" s="80">
        <v>0</v>
      </c>
      <c r="G175" s="81">
        <f>D175*F175</f>
        <v>0</v>
      </c>
    </row>
    <row r="176" spans="1:7" outlineLevel="1" x14ac:dyDescent="0.25">
      <c r="A176" s="17"/>
      <c r="B176" s="29">
        <f>+B175+0.01</f>
        <v>10.47999999999999</v>
      </c>
      <c r="C176" s="68" t="s">
        <v>180</v>
      </c>
      <c r="D176" s="20">
        <v>8</v>
      </c>
      <c r="E176" s="21" t="s">
        <v>31</v>
      </c>
      <c r="F176" s="80">
        <v>0</v>
      </c>
      <c r="G176" s="81">
        <f>D176*F176</f>
        <v>0</v>
      </c>
    </row>
    <row r="177" spans="2:7" outlineLevel="1" x14ac:dyDescent="0.25">
      <c r="B177" s="18"/>
      <c r="C177" s="94"/>
      <c r="D177" s="89"/>
      <c r="E177" s="90"/>
      <c r="F177" s="70"/>
      <c r="G177" s="70"/>
    </row>
    <row r="178" spans="2:7" ht="14.25" customHeight="1" outlineLevel="1" x14ac:dyDescent="0.25"/>
    <row r="179" spans="2:7" ht="14.25" customHeight="1" outlineLevel="1" x14ac:dyDescent="0.25"/>
  </sheetData>
  <mergeCells count="9">
    <mergeCell ref="A6:B6"/>
    <mergeCell ref="A1:G1"/>
    <mergeCell ref="A2:G2"/>
    <mergeCell ref="A3:B3"/>
    <mergeCell ref="C3:D3"/>
    <mergeCell ref="E3:G3"/>
    <mergeCell ref="A4:B4"/>
    <mergeCell ref="C4:D4"/>
    <mergeCell ref="E4:F4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"/>
  <sheetViews>
    <sheetView workbookViewId="0">
      <selection activeCell="B18" sqref="B18"/>
    </sheetView>
  </sheetViews>
  <sheetFormatPr defaultColWidth="9.109375" defaultRowHeight="13.8" x14ac:dyDescent="0.25"/>
  <cols>
    <col min="1" max="1" width="5.109375" style="1" customWidth="1"/>
    <col min="2" max="2" width="8" style="1" customWidth="1"/>
    <col min="3" max="3" width="38.109375" style="1" customWidth="1"/>
    <col min="4" max="5" width="11.88671875" style="1" customWidth="1"/>
    <col min="6" max="6" width="9.109375" style="1"/>
    <col min="7" max="7" width="15.6640625" style="1" customWidth="1"/>
    <col min="8" max="8" width="9.109375" style="1"/>
    <col min="9" max="9" width="14.88671875" style="1" customWidth="1"/>
    <col min="10" max="16384" width="9.109375" style="1"/>
  </cols>
  <sheetData>
    <row r="1" spans="1:12" ht="14.1" customHeight="1" x14ac:dyDescent="0.25">
      <c r="A1" s="158" t="s">
        <v>181</v>
      </c>
      <c r="B1" s="159"/>
      <c r="C1" s="159"/>
      <c r="D1" s="159"/>
      <c r="E1" s="160"/>
    </row>
    <row r="2" spans="1:12" ht="7.5" customHeight="1" x14ac:dyDescent="0.25">
      <c r="A2" s="161"/>
      <c r="B2" s="162"/>
      <c r="C2" s="162"/>
      <c r="D2" s="162"/>
      <c r="E2" s="163"/>
    </row>
    <row r="3" spans="1:12" x14ac:dyDescent="0.25">
      <c r="A3" s="95" t="s">
        <v>182</v>
      </c>
      <c r="B3" s="96"/>
      <c r="C3" s="97" t="str">
        <f>BOQ!C3</f>
        <v>Upper air Station &amp; Warehouse_REV3</v>
      </c>
      <c r="D3" s="164">
        <f>BOQ!E3</f>
        <v>0</v>
      </c>
      <c r="E3" s="165"/>
    </row>
    <row r="4" spans="1:12" x14ac:dyDescent="0.25">
      <c r="A4" s="98" t="s">
        <v>3</v>
      </c>
      <c r="B4" s="99"/>
      <c r="C4" s="100">
        <f ca="1">BOQ!C4</f>
        <v>46190.499443171298</v>
      </c>
      <c r="D4" s="166"/>
      <c r="E4" s="167"/>
    </row>
    <row r="5" spans="1:12" ht="4.95" customHeight="1" x14ac:dyDescent="0.25">
      <c r="A5" s="168"/>
      <c r="B5" s="169"/>
      <c r="C5" s="169"/>
      <c r="D5" s="169"/>
      <c r="E5" s="170"/>
    </row>
    <row r="6" spans="1:12" ht="15.9" customHeight="1" x14ac:dyDescent="0.25">
      <c r="A6" s="154" t="s">
        <v>183</v>
      </c>
      <c r="B6" s="155"/>
      <c r="C6" s="156" t="s">
        <v>184</v>
      </c>
      <c r="D6" s="157"/>
      <c r="E6" s="101" t="s">
        <v>185</v>
      </c>
    </row>
    <row r="7" spans="1:12" x14ac:dyDescent="0.25">
      <c r="A7" s="148">
        <v>1</v>
      </c>
      <c r="B7" s="149"/>
      <c r="C7" s="153" t="s">
        <v>186</v>
      </c>
      <c r="D7" s="153"/>
      <c r="E7" s="102">
        <f>SUM(D7:D18)</f>
        <v>0</v>
      </c>
    </row>
    <row r="8" spans="1:12" x14ac:dyDescent="0.25">
      <c r="A8" s="104"/>
      <c r="B8" s="105">
        <v>1</v>
      </c>
      <c r="C8" s="107" t="str">
        <f>BOQ!C10</f>
        <v>CONCRETE WORK</v>
      </c>
      <c r="D8" s="106">
        <v>0</v>
      </c>
      <c r="E8" s="102"/>
    </row>
    <row r="9" spans="1:12" x14ac:dyDescent="0.25">
      <c r="A9" s="104"/>
      <c r="B9" s="105">
        <v>2</v>
      </c>
      <c r="C9" s="107" t="str">
        <f>BOQ!C18</f>
        <v>BLOCK WORK</v>
      </c>
      <c r="D9" s="106">
        <v>0</v>
      </c>
      <c r="E9" s="102"/>
    </row>
    <row r="10" spans="1:12" x14ac:dyDescent="0.25">
      <c r="A10" s="104"/>
      <c r="B10" s="105">
        <v>3</v>
      </c>
      <c r="C10" s="107" t="str">
        <f>BOQ!C22</f>
        <v>REINFORCEMENT WORK</v>
      </c>
      <c r="D10" s="106">
        <v>0</v>
      </c>
      <c r="E10" s="102"/>
    </row>
    <row r="11" spans="1:12" x14ac:dyDescent="0.25">
      <c r="A11" s="104"/>
      <c r="B11" s="105">
        <v>4</v>
      </c>
      <c r="C11" s="107" t="str">
        <f>BOQ!C29</f>
        <v>CARPENTRY WORK</v>
      </c>
      <c r="D11" s="106">
        <v>0</v>
      </c>
      <c r="E11" s="102"/>
    </row>
    <row r="12" spans="1:12" x14ac:dyDescent="0.25">
      <c r="A12" s="108"/>
      <c r="B12" s="105">
        <v>5</v>
      </c>
      <c r="C12" s="107" t="str">
        <f>BOQ!C45</f>
        <v>ROOFING COVERING</v>
      </c>
      <c r="D12" s="106">
        <v>0</v>
      </c>
      <c r="E12" s="102"/>
      <c r="H12" s="109"/>
      <c r="I12" s="110"/>
      <c r="J12" s="111"/>
    </row>
    <row r="13" spans="1:12" x14ac:dyDescent="0.25">
      <c r="A13" s="108"/>
      <c r="B13" s="105">
        <v>6</v>
      </c>
      <c r="C13" s="107" t="str">
        <f>BOQ!C52</f>
        <v>JOINERY WORK</v>
      </c>
      <c r="D13" s="106">
        <v>0</v>
      </c>
      <c r="E13" s="102"/>
      <c r="H13" s="109"/>
      <c r="I13" s="110"/>
      <c r="J13" s="111"/>
    </row>
    <row r="14" spans="1:12" x14ac:dyDescent="0.25">
      <c r="A14" s="108"/>
      <c r="B14" s="105">
        <v>7</v>
      </c>
      <c r="C14" s="107" t="str">
        <f>BOQ!C68</f>
        <v>PAINTING WORK</v>
      </c>
      <c r="D14" s="106">
        <v>0</v>
      </c>
      <c r="E14" s="102"/>
      <c r="G14" s="112"/>
      <c r="H14" s="109"/>
      <c r="I14" s="113"/>
      <c r="J14" s="114"/>
    </row>
    <row r="15" spans="1:12" x14ac:dyDescent="0.25">
      <c r="A15" s="108"/>
      <c r="B15" s="105">
        <v>8</v>
      </c>
      <c r="C15" s="107" t="str">
        <f>BOQ!C78</f>
        <v>NAILING WORK</v>
      </c>
      <c r="D15" s="115">
        <v>0</v>
      </c>
      <c r="E15" s="102"/>
      <c r="H15" s="109"/>
      <c r="I15" s="110"/>
      <c r="J15" s="116"/>
      <c r="K15" s="117"/>
      <c r="L15" s="118"/>
    </row>
    <row r="16" spans="1:12" x14ac:dyDescent="0.25">
      <c r="A16" s="108"/>
      <c r="B16" s="105">
        <v>9</v>
      </c>
      <c r="C16" s="107" t="str">
        <f>BOQ!C89</f>
        <v>ELECTRICAL WORK</v>
      </c>
      <c r="D16" s="115">
        <v>0</v>
      </c>
      <c r="E16" s="102"/>
      <c r="H16" s="109"/>
      <c r="I16" s="110"/>
      <c r="J16" s="116"/>
      <c r="K16" s="117"/>
      <c r="L16" s="118"/>
    </row>
    <row r="17" spans="1:12" x14ac:dyDescent="0.25">
      <c r="A17" s="108"/>
      <c r="B17" s="105">
        <v>10</v>
      </c>
      <c r="C17" s="107" t="str">
        <f>BOQ!C119</f>
        <v>PLUMBING WORK</v>
      </c>
      <c r="D17" s="115">
        <v>0</v>
      </c>
      <c r="E17" s="102"/>
      <c r="H17" s="109"/>
      <c r="I17" s="110"/>
      <c r="J17" s="116"/>
      <c r="K17" s="117"/>
      <c r="L17" s="118"/>
    </row>
    <row r="18" spans="1:12" x14ac:dyDescent="0.25">
      <c r="A18" s="108"/>
      <c r="B18" s="105"/>
      <c r="C18" s="119" t="s">
        <v>187</v>
      </c>
      <c r="D18" s="106">
        <v>0</v>
      </c>
      <c r="E18" s="120"/>
      <c r="G18" s="112"/>
      <c r="H18" s="109"/>
      <c r="I18" s="113"/>
      <c r="J18" s="121"/>
      <c r="K18" s="122"/>
      <c r="L18" s="118"/>
    </row>
    <row r="19" spans="1:12" ht="15.75" customHeight="1" x14ac:dyDescent="0.25">
      <c r="A19" s="148"/>
      <c r="B19" s="149"/>
      <c r="C19" s="124" t="s">
        <v>188</v>
      </c>
      <c r="D19" s="124"/>
      <c r="E19" s="127" t="e">
        <f>ROUNDUP(#REF!,0)</f>
        <v>#REF!</v>
      </c>
      <c r="F19" s="123"/>
      <c r="G19" s="125"/>
      <c r="H19" s="125"/>
      <c r="I19" s="126"/>
    </row>
    <row r="20" spans="1:12" ht="13.5" customHeight="1" x14ac:dyDescent="0.25">
      <c r="A20" s="148"/>
      <c r="B20" s="149"/>
      <c r="C20" s="124" t="s">
        <v>189</v>
      </c>
      <c r="D20" s="124">
        <v>45</v>
      </c>
      <c r="E20" s="102" t="s">
        <v>190</v>
      </c>
      <c r="F20" s="123"/>
      <c r="G20" s="125"/>
      <c r="H20" s="125"/>
      <c r="I20" s="126"/>
    </row>
    <row r="21" spans="1:12" ht="13.5" customHeight="1" thickBot="1" x14ac:dyDescent="0.3">
      <c r="A21" s="150"/>
      <c r="B21" s="151"/>
      <c r="C21" s="151"/>
      <c r="D21" s="151"/>
      <c r="E21" s="152"/>
    </row>
    <row r="22" spans="1:12" ht="13.5" hidden="1" customHeight="1" x14ac:dyDescent="0.25">
      <c r="A22" s="128" t="s">
        <v>191</v>
      </c>
      <c r="B22" s="129" t="s">
        <v>192</v>
      </c>
      <c r="C22" s="129"/>
      <c r="D22" s="129"/>
      <c r="E22" s="130"/>
    </row>
    <row r="23" spans="1:12" hidden="1" x14ac:dyDescent="0.25">
      <c r="A23" s="131" t="s">
        <v>193</v>
      </c>
      <c r="B23" s="129" t="s">
        <v>194</v>
      </c>
      <c r="C23" s="129"/>
      <c r="D23" s="129"/>
      <c r="E23" s="130"/>
      <c r="G23" s="103"/>
      <c r="I23" s="132"/>
    </row>
    <row r="24" spans="1:12" hidden="1" x14ac:dyDescent="0.25">
      <c r="A24" s="131" t="s">
        <v>193</v>
      </c>
      <c r="B24" s="129" t="s">
        <v>195</v>
      </c>
      <c r="C24" s="129"/>
      <c r="D24" s="129"/>
      <c r="E24" s="130"/>
      <c r="G24" s="132"/>
    </row>
    <row r="25" spans="1:12" hidden="1" x14ac:dyDescent="0.25">
      <c r="A25" s="131" t="s">
        <v>193</v>
      </c>
      <c r="B25" s="129" t="s">
        <v>196</v>
      </c>
      <c r="C25" s="129"/>
      <c r="D25" s="129"/>
      <c r="E25" s="130"/>
      <c r="G25" s="103"/>
    </row>
    <row r="26" spans="1:12" hidden="1" x14ac:dyDescent="0.25">
      <c r="A26" s="131" t="s">
        <v>193</v>
      </c>
      <c r="B26" s="129" t="s">
        <v>197</v>
      </c>
      <c r="C26" s="129"/>
      <c r="D26" s="129"/>
      <c r="E26" s="130"/>
    </row>
    <row r="27" spans="1:12" hidden="1" x14ac:dyDescent="0.25">
      <c r="A27" s="133" t="s">
        <v>193</v>
      </c>
      <c r="B27" s="134" t="s">
        <v>198</v>
      </c>
      <c r="C27" s="134"/>
      <c r="D27" s="134"/>
      <c r="E27" s="135"/>
    </row>
    <row r="28" spans="1:12" ht="17.25" hidden="1" customHeight="1" x14ac:dyDescent="0.25">
      <c r="A28" s="149"/>
      <c r="B28" s="149"/>
      <c r="C28" s="124" t="s">
        <v>189</v>
      </c>
      <c r="D28" s="124">
        <v>14</v>
      </c>
      <c r="E28" s="106" t="s">
        <v>190</v>
      </c>
      <c r="F28" s="123"/>
      <c r="G28" s="125"/>
      <c r="H28" s="125"/>
      <c r="I28" s="126"/>
    </row>
    <row r="29" spans="1:12" collapsed="1" x14ac:dyDescent="0.25">
      <c r="D29" s="103"/>
    </row>
  </sheetData>
  <mergeCells count="13">
    <mergeCell ref="A6:B6"/>
    <mergeCell ref="C6:D6"/>
    <mergeCell ref="A19:B19"/>
    <mergeCell ref="A1:E1"/>
    <mergeCell ref="A2:E2"/>
    <mergeCell ref="D3:E3"/>
    <mergeCell ref="D4:E4"/>
    <mergeCell ref="A5:E5"/>
    <mergeCell ref="A20:B20"/>
    <mergeCell ref="A21:E21"/>
    <mergeCell ref="A28:B28"/>
    <mergeCell ref="A7:B7"/>
    <mergeCell ref="C7:D7"/>
  </mergeCells>
  <printOptions horizontalCentered="1"/>
  <pageMargins left="0" right="0" top="0.25" bottom="0.25" header="0.31496062992126" footer="0.31496062992126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BOQ</vt:lpstr>
      <vt:lpstr>SUM</vt:lpstr>
      <vt:lpstr>BOQ!Print_Area</vt:lpstr>
      <vt:lpstr>SUM!Print_Area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World Bank</dc:creator>
  <cp:lastModifiedBy>Gordon Teiaa</cp:lastModifiedBy>
  <dcterms:created xsi:type="dcterms:W3CDTF">2026-05-18T09:53:20Z</dcterms:created>
  <dcterms:modified xsi:type="dcterms:W3CDTF">2026-06-16T23:59:17Z</dcterms:modified>
</cp:coreProperties>
</file>